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D35" i="4"/>
  <c r="A62" i="5"/>
  <c r="C66"/>
  <c r="A54"/>
  <c r="A46"/>
  <c r="A40"/>
  <c r="A29"/>
  <c r="A19"/>
  <c r="A6"/>
  <c r="A54" i="4"/>
  <c r="A48"/>
  <c r="A29"/>
  <c r="A42"/>
  <c r="A23"/>
  <c r="A17"/>
  <c r="A11"/>
  <c r="A7"/>
  <c r="C80"/>
  <c r="C14" i="6"/>
  <c r="C79" i="4"/>
  <c r="D77"/>
  <c r="D76"/>
  <c r="C73"/>
  <c r="C70"/>
  <c r="D69"/>
  <c r="D68"/>
  <c r="C65"/>
  <c r="C62"/>
  <c r="C38"/>
  <c r="C59"/>
  <c r="D58"/>
  <c r="D57"/>
  <c r="D56"/>
  <c r="C74"/>
  <c r="C71"/>
  <c r="D39"/>
  <c r="C63"/>
  <c r="C66"/>
  <c r="C37"/>
  <c r="D38" s="1"/>
  <c r="C60"/>
  <c r="D34"/>
  <c r="D33"/>
  <c r="D32"/>
  <c r="C27"/>
  <c r="C25"/>
  <c r="D31"/>
  <c r="D6" i="6"/>
  <c r="D10"/>
  <c r="F10" s="1"/>
  <c r="D8"/>
  <c r="D7"/>
  <c r="D12"/>
  <c r="D9"/>
  <c r="F9" s="1"/>
  <c r="E14"/>
  <c r="D13"/>
  <c r="F13" s="1"/>
  <c r="D11"/>
  <c r="C21" i="4"/>
  <c r="C19"/>
  <c r="C15"/>
  <c r="C13"/>
  <c r="C69" i="5"/>
  <c r="C73"/>
  <c r="C72"/>
  <c r="C71"/>
  <c r="C70"/>
  <c r="C68"/>
  <c r="C67"/>
  <c r="C65"/>
  <c r="D74"/>
  <c r="C60"/>
  <c r="C59"/>
  <c r="C64"/>
  <c r="C58"/>
  <c r="C57"/>
  <c r="C56"/>
  <c r="C55"/>
  <c r="C37"/>
  <c r="C36"/>
  <c r="C35"/>
  <c r="C50"/>
  <c r="C49"/>
  <c r="C48"/>
  <c r="C47"/>
  <c r="C44"/>
  <c r="C43"/>
  <c r="C42"/>
  <c r="C41"/>
  <c r="D44" s="1"/>
  <c r="C31"/>
  <c r="C30"/>
  <c r="C33"/>
  <c r="C24"/>
  <c r="C27"/>
  <c r="C26"/>
  <c r="C25"/>
  <c r="C23"/>
  <c r="C22"/>
  <c r="C21"/>
  <c r="C20"/>
  <c r="C32"/>
  <c r="C11"/>
  <c r="C14"/>
  <c r="C13"/>
  <c r="C15"/>
  <c r="C16"/>
  <c r="C17"/>
  <c r="C12"/>
  <c r="C10"/>
  <c r="C7"/>
  <c r="C9"/>
  <c r="C8"/>
  <c r="I15" i="2"/>
  <c r="I13"/>
  <c r="I9"/>
  <c r="I7"/>
  <c r="F7" i="6"/>
  <c r="F8"/>
  <c r="F11"/>
  <c r="H11" s="1"/>
  <c r="I11" s="1"/>
  <c r="F12"/>
  <c r="F6"/>
  <c r="H6" s="1"/>
  <c r="I6" s="1"/>
  <c r="I7" i="3"/>
  <c r="D55" i="4"/>
  <c r="C49"/>
  <c r="C51" s="1"/>
  <c r="C43"/>
  <c r="D30"/>
  <c r="C24"/>
  <c r="C18"/>
  <c r="C12"/>
  <c r="C8"/>
  <c r="E8" i="1"/>
  <c r="J102"/>
  <c r="J96"/>
  <c r="D60" i="5" l="1"/>
  <c r="I5" i="3" s="1"/>
  <c r="D38" i="5"/>
  <c r="F14" i="6"/>
  <c r="D17" i="5"/>
  <c r="D5" i="3" s="1"/>
  <c r="D27" i="5"/>
  <c r="D7" i="3" s="1"/>
  <c r="D60" i="4"/>
  <c r="D63"/>
  <c r="D66"/>
  <c r="D71"/>
  <c r="D74"/>
  <c r="E40"/>
  <c r="D13" i="2" s="1"/>
  <c r="D80" i="4"/>
  <c r="I9" i="3"/>
  <c r="H13" i="6"/>
  <c r="I13" s="1"/>
  <c r="E52" i="4"/>
  <c r="I17" i="2" s="1"/>
  <c r="D14" i="6"/>
  <c r="H10"/>
  <c r="I10" s="1"/>
  <c r="H8"/>
  <c r="I8" s="1"/>
  <c r="H9"/>
  <c r="H7"/>
  <c r="C20" i="4"/>
  <c r="D52" i="5"/>
  <c r="D13" i="3" s="1"/>
  <c r="D11"/>
  <c r="H12" i="6"/>
  <c r="I12" s="1"/>
  <c r="E102" i="1"/>
  <c r="D9" i="3"/>
  <c r="C45" i="4"/>
  <c r="C26"/>
  <c r="E27" s="1"/>
  <c r="C14"/>
  <c r="E15" s="1"/>
  <c r="F20" i="3"/>
  <c r="A17" s="1"/>
  <c r="A20" s="1"/>
  <c r="F19" i="2"/>
  <c r="A19"/>
  <c r="E81" i="4" l="1"/>
  <c r="I11" i="2" s="1"/>
  <c r="E46" i="4"/>
  <c r="D15" i="2" s="1"/>
  <c r="E21" i="4"/>
  <c r="D9" i="2" s="1"/>
  <c r="D11"/>
  <c r="I9" i="6"/>
  <c r="H14"/>
  <c r="D15" i="3" s="1"/>
  <c r="I7" i="6"/>
  <c r="D7" i="2"/>
  <c r="I20" i="3"/>
  <c r="D17" l="1"/>
  <c r="C9" i="4" s="1"/>
  <c r="E9" s="1"/>
  <c r="D5" i="2" s="1"/>
  <c r="D19" s="1"/>
  <c r="I14" i="6"/>
  <c r="I5" i="2" s="1"/>
  <c r="I19" s="1"/>
  <c r="D24" l="1"/>
  <c r="D20" i="3"/>
</calcChain>
</file>

<file path=xl/sharedStrings.xml><?xml version="1.0" encoding="utf-8"?>
<sst xmlns="http://schemas.openxmlformats.org/spreadsheetml/2006/main" count="357" uniqueCount="229">
  <si>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</si>
  <si>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</si>
  <si>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</si>
  <si>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</si>
  <si>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</si>
  <si>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</si>
  <si>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</si>
  <si>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</si>
  <si>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</si>
  <si>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</si>
  <si>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</si>
  <si>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Cash in hand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</si>
  <si>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</si>
  <si>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</si>
  <si>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</si>
  <si>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</si>
  <si>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</si>
  <si>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</si>
  <si>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</si>
  <si>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</si>
  <si>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</si>
  <si>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</si>
  <si>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</si>
  <si>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</si>
  <si>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</si>
  <si>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</si>
  <si>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</si>
  <si>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</si>
  <si>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</si>
  <si>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</si>
  <si>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</si>
  <si>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</si>
  <si>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</si>
  <si>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</si>
  <si>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</si>
  <si>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</si>
  <si>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</si>
  <si>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</si>
  <si>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</si>
  <si>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</si>
  <si>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</si>
  <si>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</si>
  <si>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</si>
  <si>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t>EMD/Security Deposits</t>
  </si>
  <si>
    <t>Other Current Liability</t>
  </si>
  <si>
    <t>Opening Balance</t>
  </si>
  <si>
    <t>Exam fee (IHRD)</t>
  </si>
  <si>
    <t>Schedules to Income &amp; Expenditure Account</t>
  </si>
  <si>
    <t>IX</t>
  </si>
  <si>
    <t>Salaries &amp;Allowances</t>
  </si>
  <si>
    <t>Pay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</si>
  <si>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</si>
  <si>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</si>
  <si>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</si>
  <si>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</si>
  <si>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</si>
  <si>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</si>
  <si>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</si>
  <si>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</si>
  <si>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</si>
  <si>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</si>
  <si>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</si>
  <si>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</si>
  <si>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</si>
  <si>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</si>
  <si>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</si>
  <si>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short term course materials,remuneration etc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</si>
  <si>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</si>
  <si>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</si>
  <si>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</si>
  <si>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</si>
  <si>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</si>
  <si>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</si>
  <si>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</si>
  <si>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</si>
  <si>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</si>
  <si>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</si>
  <si>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Other fees&amp; fines</t>
  </si>
  <si>
    <t>Exam Fee (IHRD)</t>
  </si>
  <si>
    <t>XV</t>
  </si>
  <si>
    <t>Other incomes</t>
  </si>
  <si>
    <t>Internet fee</t>
  </si>
  <si>
    <t>Miscellaneous</t>
  </si>
  <si>
    <t>Uty affiliation fee</t>
  </si>
  <si>
    <t>SL NO</t>
  </si>
  <si>
    <t>Particulars</t>
  </si>
  <si>
    <t>Addition</t>
  </si>
  <si>
    <t>Sales</t>
  </si>
  <si>
    <t>Total</t>
  </si>
  <si>
    <t>Rate</t>
  </si>
  <si>
    <t>Amount</t>
  </si>
  <si>
    <t>Furniture &amp; Fittings</t>
  </si>
  <si>
    <t xml:space="preserve">Library </t>
  </si>
  <si>
    <t>Electronic Equipments</t>
  </si>
  <si>
    <t>Building undeR Construction</t>
  </si>
  <si>
    <t>Land</t>
  </si>
  <si>
    <t>College of Applied Science, Cheemeni</t>
  </si>
  <si>
    <t>Receipt and Payment account for the year ended 31-03-2012</t>
  </si>
  <si>
    <t>Receipts</t>
  </si>
  <si>
    <t>Payments</t>
  </si>
  <si>
    <t>Cash at bank</t>
  </si>
  <si>
    <t>College Of Applied Science  , Cheemeni</t>
  </si>
  <si>
    <t>Course fee</t>
  </si>
  <si>
    <t>IHRD course fee</t>
  </si>
  <si>
    <t>Other fee&amp;fines etc</t>
  </si>
  <si>
    <t>Others</t>
  </si>
  <si>
    <t>Exam fee</t>
  </si>
  <si>
    <t>Revaluation fee</t>
  </si>
  <si>
    <t>Bank interest</t>
  </si>
  <si>
    <t>Arts&amp;sports</t>
  </si>
  <si>
    <t>Students amenities</t>
  </si>
  <si>
    <t>Deposits&amp;advances</t>
  </si>
  <si>
    <t>CD</t>
  </si>
  <si>
    <t>Remittance</t>
  </si>
  <si>
    <t>Salary</t>
  </si>
  <si>
    <t xml:space="preserve">DA </t>
  </si>
  <si>
    <t>HRA</t>
  </si>
  <si>
    <t>Other allowances</t>
  </si>
  <si>
    <t>Travelling expenses</t>
  </si>
  <si>
    <t>Medical reimbursement</t>
  </si>
  <si>
    <t>Contigencies</t>
  </si>
  <si>
    <t>Electricity charges</t>
  </si>
  <si>
    <t>Water charges</t>
  </si>
  <si>
    <t>News paper&amp;periodicals</t>
  </si>
  <si>
    <t>Advertisement  charges</t>
  </si>
  <si>
    <t>Stationery &amp;printing</t>
  </si>
  <si>
    <t>Office expenses</t>
  </si>
  <si>
    <t>Rent,rates&amp;taxes</t>
  </si>
  <si>
    <t>Maintenance of building</t>
  </si>
  <si>
    <t>Maintenance of vehicles</t>
  </si>
  <si>
    <t>maintenance of M&amp;E</t>
  </si>
  <si>
    <t>Audit fee</t>
  </si>
  <si>
    <t>Administration fee to HQ</t>
  </si>
  <si>
    <t>Student stationery</t>
  </si>
  <si>
    <t>Students study materials</t>
  </si>
  <si>
    <t>Capital expenditure</t>
  </si>
  <si>
    <t>Machinery&amp;equipments</t>
  </si>
  <si>
    <t>Computers</t>
  </si>
  <si>
    <t>Printers</t>
  </si>
  <si>
    <t>Electronic equipments</t>
  </si>
  <si>
    <t>Furniture</t>
  </si>
  <si>
    <t>Library</t>
  </si>
  <si>
    <t>Books</t>
  </si>
  <si>
    <t>periodicals</t>
  </si>
  <si>
    <t>Vehicles</t>
  </si>
  <si>
    <t>Projects</t>
  </si>
  <si>
    <t>Environment education</t>
  </si>
  <si>
    <t>Software development</t>
  </si>
  <si>
    <t>Maintenance of furniture</t>
  </si>
  <si>
    <t>Scholarship</t>
  </si>
  <si>
    <t>Special fee</t>
  </si>
  <si>
    <t>students amenities</t>
  </si>
  <si>
    <t>Administration fee</t>
  </si>
  <si>
    <t>Advances(Loan from IHRD)</t>
  </si>
  <si>
    <t>Building construction (MP fund)</t>
  </si>
  <si>
    <t>Bus coupons</t>
  </si>
  <si>
    <t>other items</t>
  </si>
  <si>
    <t>sale of tender forms</t>
  </si>
  <si>
    <t>sale of old newspapers</t>
  </si>
  <si>
    <t>Miscellaneous(Vehicle fuel advance refund)</t>
  </si>
  <si>
    <t>Salary refund 90%</t>
  </si>
  <si>
    <t>CPF Contribution</t>
  </si>
  <si>
    <t>sale of application forms</t>
  </si>
  <si>
    <t>sale of revaluation forms</t>
  </si>
  <si>
    <t>sales tax</t>
  </si>
  <si>
    <t>income tax</t>
  </si>
  <si>
    <t>Recognition &amp; matriculation fee</t>
  </si>
  <si>
    <t>sports fee</t>
  </si>
  <si>
    <t>union fee</t>
  </si>
  <si>
    <t>Uty dvlpmnt fee</t>
  </si>
  <si>
    <t>educational concession</t>
  </si>
  <si>
    <t>exam fee-odd semester</t>
  </si>
  <si>
    <t>revaluation fee -odd semester</t>
  </si>
  <si>
    <t>odd semester exam remuneration</t>
  </si>
  <si>
    <t>Prof.tax</t>
  </si>
  <si>
    <t>Entrance allowance</t>
  </si>
  <si>
    <t>CPF advance</t>
  </si>
  <si>
    <t>Bank collection charges</t>
  </si>
  <si>
    <t>Gratuity Contribution</t>
  </si>
  <si>
    <t>Group personal accident insurance</t>
  </si>
  <si>
    <t>EMD</t>
  </si>
  <si>
    <t>SD</t>
  </si>
  <si>
    <t>Uty exam remuneration</t>
  </si>
  <si>
    <t>Pay(permanent,guest Lectures salary &amp; adhoc staff)</t>
  </si>
  <si>
    <t>CCA</t>
  </si>
  <si>
    <t>Interim relief</t>
  </si>
  <si>
    <t xml:space="preserve">CPF </t>
  </si>
  <si>
    <t>gratuity fund</t>
  </si>
  <si>
    <t>Building construction(MP FUND)</t>
  </si>
  <si>
    <t>fuel advance</t>
  </si>
  <si>
    <t>sale of application to IHRD</t>
  </si>
  <si>
    <t>CPF remittance to HQs</t>
  </si>
  <si>
    <t>Exam fee to CAS Pattuvam</t>
  </si>
  <si>
    <t>university exam remuneration</t>
  </si>
  <si>
    <t>bank collection charges,account keeping fees</t>
  </si>
  <si>
    <t>Refund of MSc application form fee</t>
  </si>
  <si>
    <t>Refund of Exam fee (Tuition fee)</t>
  </si>
  <si>
    <t xml:space="preserve">CPF advance  </t>
  </si>
  <si>
    <t>Other items(Uty.Inspection fee)</t>
  </si>
  <si>
    <t>Gratuity remittance to HQrs</t>
  </si>
  <si>
    <t>Loans &amp; advances</t>
  </si>
  <si>
    <t>CPF advance  to HQs</t>
  </si>
  <si>
    <t>FD</t>
  </si>
  <si>
    <t>Cash at Bank(SB a/c 5537)</t>
  </si>
  <si>
    <t>SBI A/C</t>
  </si>
  <si>
    <t>SBT A/C</t>
  </si>
  <si>
    <t>FD with Bank</t>
  </si>
  <si>
    <t>Telephone Deposit</t>
  </si>
  <si>
    <t>Inter Units Accounts(liability)</t>
  </si>
  <si>
    <t>Inter Units Accounts(Assets)</t>
  </si>
  <si>
    <t>Machinery &amp; Equipments</t>
  </si>
  <si>
    <t>Other assets</t>
  </si>
  <si>
    <t>Vehicle</t>
  </si>
  <si>
    <t>DA</t>
  </si>
  <si>
    <t xml:space="preserve">CPF contribution </t>
  </si>
  <si>
    <t>Advertisement charges</t>
  </si>
  <si>
    <t>Computers&amp;printers</t>
  </si>
  <si>
    <t>Grant in aid(Skill Development fund)</t>
  </si>
  <si>
    <t>Loans&amp;advances (Festival Advance)</t>
  </si>
  <si>
    <t>XVI</t>
  </si>
  <si>
    <t>XVII</t>
  </si>
  <si>
    <t>Schedule  X - Fixed Assets</t>
  </si>
  <si>
    <t>Less:Recognition &amp; matriculation fee</t>
  </si>
  <si>
    <t>Skill development fund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</si>
  <si>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</si>
  <si>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</si>
  <si>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</si>
  <si>
    <t>W.D.V as on                        01-04-2011</t>
  </si>
  <si>
    <t>W.D.V as on                            31-03-2012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</si>
</sst>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0" fillId="0" borderId="9" xfId="0" applyFill="1" applyBorder="1"/>
    <xf numFmtId="0" fontId="0" fillId="0" borderId="0" xfId="0" applyBorder="1" applyAlignment="1"/>
    <xf numFmtId="0" fontId="0" fillId="0" borderId="0" xfId="0" applyBorder="1"/>
    <xf numFmtId="43" fontId="0" fillId="0" borderId="9" xfId="1" applyFont="1" applyFill="1" applyBorder="1"/>
    <xf numFmtId="0" fontId="0" fillId="0" borderId="0" xfId="0" applyFont="1" applyBorder="1" applyAlignment="1"/>
    <xf numFmtId="0" fontId="0" fillId="0" borderId="0" xfId="0" applyFont="1" applyBorder="1"/>
    <xf numFmtId="0" fontId="3" fillId="0" borderId="0" xfId="0" applyFont="1" applyBorder="1" applyAlignment="1"/>
    <xf numFmtId="0" fontId="0" fillId="0" borderId="10" xfId="0" applyFill="1" applyBorder="1" applyAlignment="1"/>
    <xf numFmtId="0" fontId="0" fillId="0" borderId="0" xfId="0" applyFill="1" applyBorder="1" applyAlignment="1"/>
    <xf numFmtId="0" fontId="0" fillId="0" borderId="0" xfId="0" applyFill="1" applyBorder="1"/>
    <xf numFmtId="0" fontId="2" fillId="0" borderId="10" xfId="0" applyFont="1" applyFill="1" applyBorder="1"/>
    <xf numFmtId="0" fontId="0" fillId="0" borderId="10" xfId="0" applyFill="1" applyBorder="1"/>
    <xf numFmtId="43" fontId="0" fillId="0" borderId="0" xfId="0" applyNumberFormat="1" applyFill="1" applyBorder="1"/>
    <xf numFmtId="43" fontId="0" fillId="0" borderId="0" xfId="0" applyNumberFormat="1" applyFont="1" applyFill="1" applyBorder="1"/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2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2" fillId="0" borderId="7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6" xfId="0" applyNumberFormat="1" applyFont="1" applyFill="1" applyBorder="1"/>
    <xf numFmtId="0" fontId="2" fillId="0" borderId="11" xfId="0" applyFont="1" applyFill="1" applyBorder="1" applyAlignment="1">
      <alignment horizontal="left"/>
    </xf>
    <xf numFmtId="0" fontId="2" fillId="0" borderId="16" xfId="0" applyFont="1" applyFill="1" applyBorder="1"/>
    <xf numFmtId="0" fontId="2" fillId="0" borderId="10" xfId="0" applyFont="1" applyFill="1" applyBorder="1" applyAlignment="1"/>
    <xf numFmtId="0" fontId="2" fillId="0" borderId="0" xfId="0" applyFont="1" applyFill="1" applyBorder="1" applyAlignment="1"/>
    <xf numFmtId="0" fontId="2" fillId="0" borderId="11" xfId="0" applyFont="1" applyFill="1" applyBorder="1" applyAlignment="1"/>
    <xf numFmtId="43" fontId="2" fillId="0" borderId="11" xfId="1" applyFont="1" applyFill="1" applyBorder="1" applyAlignment="1">
      <alignment horizontal="center"/>
    </xf>
    <xf numFmtId="43" fontId="2" fillId="0" borderId="9" xfId="0" applyNumberFormat="1" applyFont="1" applyFill="1" applyBorder="1"/>
    <xf numFmtId="0" fontId="0" fillId="0" borderId="11" xfId="0" applyFill="1" applyBorder="1" applyAlignment="1"/>
    <xf numFmtId="0" fontId="0" fillId="0" borderId="11" xfId="0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43" fontId="2" fillId="0" borderId="11" xfId="0" applyNumberFormat="1" applyFont="1" applyFill="1" applyBorder="1"/>
    <xf numFmtId="43" fontId="2" fillId="0" borderId="15" xfId="1" applyFont="1" applyFill="1" applyBorder="1" applyAlignment="1">
      <alignment horizontal="center"/>
    </xf>
    <xf numFmtId="0" fontId="3" fillId="0" borderId="1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1" xfId="0" applyFont="1" applyFill="1" applyBorder="1" applyAlignment="1">
      <alignment vertical="top"/>
    </xf>
    <xf numFmtId="43" fontId="2" fillId="0" borderId="11" xfId="1" applyFont="1" applyFill="1" applyBorder="1" applyAlignment="1">
      <alignment horizontal="left" vertical="top"/>
    </xf>
    <xf numFmtId="0" fontId="2" fillId="0" borderId="9" xfId="0" applyFont="1" applyFill="1" applyBorder="1"/>
    <xf numFmtId="43" fontId="0" fillId="0" borderId="11" xfId="1" applyFont="1" applyFill="1" applyBorder="1" applyAlignment="1">
      <alignment horizontal="left"/>
    </xf>
    <xf numFmtId="0" fontId="0" fillId="0" borderId="11" xfId="0" applyFill="1" applyBorder="1"/>
    <xf numFmtId="0" fontId="0" fillId="0" borderId="0" xfId="0" applyFont="1" applyFill="1" applyBorder="1"/>
    <xf numFmtId="0" fontId="0" fillId="0" borderId="10" xfId="0" applyFill="1" applyBorder="1" applyAlignment="1">
      <alignment horizontal="left"/>
    </xf>
    <xf numFmtId="0" fontId="0" fillId="0" borderId="0" xfId="0" applyFont="1" applyFill="1" applyBorder="1" applyAlignment="1"/>
    <xf numFmtId="0" fontId="0" fillId="0" borderId="11" xfId="0" applyFont="1" applyFill="1" applyBorder="1" applyAlignment="1"/>
    <xf numFmtId="0" fontId="0" fillId="0" borderId="1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11" xfId="0" applyFont="1" applyFill="1" applyBorder="1"/>
    <xf numFmtId="43" fontId="0" fillId="0" borderId="9" xfId="1" applyFont="1" applyFill="1" applyBorder="1" applyAlignment="1">
      <alignment horizontal="left"/>
    </xf>
    <xf numFmtId="0" fontId="0" fillId="0" borderId="10" xfId="0" applyFont="1" applyFill="1" applyBorder="1" applyAlignment="1"/>
    <xf numFmtId="0" fontId="3" fillId="0" borderId="11" xfId="0" applyFont="1" applyFill="1" applyBorder="1" applyAlignment="1"/>
    <xf numFmtId="43" fontId="0" fillId="0" borderId="11" xfId="1" applyFont="1" applyFill="1" applyBorder="1"/>
    <xf numFmtId="0" fontId="0" fillId="0" borderId="9" xfId="0" applyFill="1" applyBorder="1" applyAlignment="1">
      <alignment horizontal="left"/>
    </xf>
    <xf numFmtId="0" fontId="0" fillId="0" borderId="10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43" fontId="0" fillId="0" borderId="11" xfId="1" applyFont="1" applyFill="1" applyBorder="1" applyAlignment="1">
      <alignment horizontal="left" vertical="top"/>
    </xf>
    <xf numFmtId="0" fontId="3" fillId="0" borderId="0" xfId="0" applyFont="1" applyFill="1" applyBorder="1" applyAlignment="1"/>
    <xf numFmtId="43" fontId="0" fillId="0" borderId="9" xfId="1" applyFont="1" applyFill="1" applyBorder="1" applyAlignment="1">
      <alignment horizontal="center"/>
    </xf>
    <xf numFmtId="43" fontId="0" fillId="0" borderId="15" xfId="1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7" xfId="0" applyNumberFormat="1" applyFill="1" applyBorder="1"/>
    <xf numFmtId="0" fontId="0" fillId="0" borderId="4" xfId="0" applyFill="1" applyBorder="1" applyAlignment="1"/>
    <xf numFmtId="0" fontId="0" fillId="0" borderId="5" xfId="0" applyFont="1" applyFill="1" applyBorder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7" xfId="1" applyFont="1" applyFill="1" applyBorder="1"/>
    <xf numFmtId="0" fontId="0" fillId="2" borderId="0" xfId="0" applyFill="1" applyBorder="1" applyAlignment="1"/>
    <xf numFmtId="0" fontId="0" fillId="2" borderId="0" xfId="0" applyFill="1" applyBorder="1"/>
    <xf numFmtId="0" fontId="0" fillId="2" borderId="11" xfId="0" applyFill="1" applyBorder="1"/>
    <xf numFmtId="0" fontId="0" fillId="2" borderId="11" xfId="0" applyFill="1" applyBorder="1" applyAlignment="1">
      <alignment horizontal="left"/>
    </xf>
    <xf numFmtId="43" fontId="0" fillId="2" borderId="9" xfId="1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43" fontId="6" fillId="0" borderId="9" xfId="1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/>
    <xf numFmtId="43" fontId="6" fillId="0" borderId="11" xfId="1" applyFont="1" applyBorder="1"/>
    <xf numFmtId="0" fontId="6" fillId="0" borderId="9" xfId="0" applyFont="1" applyBorder="1" applyAlignment="1">
      <alignment horizontal="center" vertical="center"/>
    </xf>
    <xf numFmtId="0" fontId="6" fillId="0" borderId="0" xfId="0" applyFont="1" applyBorder="1"/>
    <xf numFmtId="0" fontId="6" fillId="0" borderId="15" xfId="0" applyFont="1" applyBorder="1" applyAlignment="1">
      <alignment horizontal="center"/>
    </xf>
    <xf numFmtId="43" fontId="7" fillId="0" borderId="7" xfId="1" applyFont="1" applyBorder="1"/>
    <xf numFmtId="0" fontId="7" fillId="0" borderId="7" xfId="0" applyFont="1" applyBorder="1"/>
    <xf numFmtId="0" fontId="7" fillId="0" borderId="7" xfId="0" applyFont="1" applyBorder="1" applyAlignment="1">
      <alignment horizontal="center"/>
    </xf>
    <xf numFmtId="0" fontId="7" fillId="0" borderId="12" xfId="0" applyFont="1" applyBorder="1"/>
    <xf numFmtId="43" fontId="7" fillId="0" borderId="13" xfId="1" applyFont="1" applyBorder="1"/>
    <xf numFmtId="43" fontId="6" fillId="0" borderId="0" xfId="0" applyNumberFormat="1" applyFont="1"/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43" fontId="6" fillId="0" borderId="10" xfId="1" applyFont="1" applyBorder="1"/>
    <xf numFmtId="43" fontId="6" fillId="0" borderId="7" xfId="1" applyFont="1" applyBorder="1"/>
    <xf numFmtId="0" fontId="6" fillId="0" borderId="12" xfId="0" applyFont="1" applyBorder="1"/>
    <xf numFmtId="43" fontId="6" fillId="0" borderId="13" xfId="1" applyFont="1" applyBorder="1"/>
    <xf numFmtId="0" fontId="6" fillId="0" borderId="11" xfId="0" applyFont="1" applyBorder="1"/>
    <xf numFmtId="0" fontId="8" fillId="0" borderId="9" xfId="0" applyFont="1" applyBorder="1"/>
    <xf numFmtId="0" fontId="6" fillId="0" borderId="9" xfId="0" applyFont="1" applyBorder="1" applyAlignment="1">
      <alignment wrapText="1"/>
    </xf>
    <xf numFmtId="43" fontId="7" fillId="0" borderId="11" xfId="1" applyFont="1" applyBorder="1"/>
    <xf numFmtId="43" fontId="6" fillId="0" borderId="15" xfId="1" applyFont="1" applyBorder="1"/>
    <xf numFmtId="43" fontId="6" fillId="0" borderId="16" xfId="1" applyFont="1" applyBorder="1"/>
    <xf numFmtId="0" fontId="8" fillId="0" borderId="10" xfId="0" applyFont="1" applyBorder="1"/>
    <xf numFmtId="0" fontId="6" fillId="0" borderId="10" xfId="0" applyFont="1" applyBorder="1" applyAlignment="1"/>
    <xf numFmtId="43" fontId="6" fillId="0" borderId="9" xfId="1" applyFont="1" applyFill="1" applyBorder="1"/>
    <xf numFmtId="0" fontId="6" fillId="0" borderId="10" xfId="0" applyFont="1" applyFill="1" applyBorder="1" applyAlignment="1"/>
    <xf numFmtId="0" fontId="6" fillId="0" borderId="0" xfId="0" applyFont="1" applyFill="1" applyBorder="1" applyAlignment="1"/>
    <xf numFmtId="43" fontId="6" fillId="0" borderId="15" xfId="1" applyFont="1" applyFill="1" applyBorder="1"/>
    <xf numFmtId="164" fontId="6" fillId="0" borderId="9" xfId="0" applyNumberFormat="1" applyFont="1" applyBorder="1"/>
    <xf numFmtId="0" fontId="6" fillId="0" borderId="0" xfId="0" applyFont="1" applyFill="1" applyBorder="1"/>
    <xf numFmtId="0" fontId="8" fillId="0" borderId="0" xfId="0" applyFont="1"/>
    <xf numFmtId="43" fontId="6" fillId="0" borderId="11" xfId="1" applyFont="1" applyFill="1" applyBorder="1"/>
    <xf numFmtId="0" fontId="6" fillId="0" borderId="10" xfId="0" applyFont="1" applyFill="1" applyBorder="1"/>
    <xf numFmtId="0" fontId="7" fillId="0" borderId="10" xfId="0" applyFont="1" applyFill="1" applyBorder="1" applyAlignment="1"/>
    <xf numFmtId="164" fontId="6" fillId="0" borderId="11" xfId="0" applyNumberFormat="1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43" fontId="6" fillId="0" borderId="16" xfId="1" applyFont="1" applyFill="1" applyBorder="1"/>
    <xf numFmtId="0" fontId="6" fillId="0" borderId="15" xfId="0" applyFont="1" applyBorder="1"/>
    <xf numFmtId="0" fontId="6" fillId="0" borderId="4" xfId="0" applyFont="1" applyBorder="1" applyAlignment="1">
      <alignment wrapText="1"/>
    </xf>
    <xf numFmtId="43" fontId="6" fillId="0" borderId="6" xfId="1" applyFont="1" applyFill="1" applyBorder="1"/>
    <xf numFmtId="43" fontId="7" fillId="0" borderId="6" xfId="1" applyFont="1" applyBorder="1"/>
    <xf numFmtId="0" fontId="6" fillId="0" borderId="14" xfId="0" applyFont="1" applyBorder="1" applyAlignment="1">
      <alignment horizontal="center"/>
    </xf>
    <xf numFmtId="0" fontId="6" fillId="0" borderId="10" xfId="0" applyFont="1" applyBorder="1" applyAlignment="1">
      <alignment wrapText="1"/>
    </xf>
    <xf numFmtId="0" fontId="6" fillId="0" borderId="10" xfId="0" applyFont="1" applyBorder="1" applyAlignment="1">
      <alignment horizontal="left"/>
    </xf>
    <xf numFmtId="43" fontId="6" fillId="0" borderId="6" xfId="1" applyFont="1" applyBorder="1"/>
    <xf numFmtId="0" fontId="6" fillId="0" borderId="11" xfId="0" applyFont="1" applyBorder="1" applyAlignment="1">
      <alignment wrapText="1"/>
    </xf>
    <xf numFmtId="0" fontId="8" fillId="0" borderId="11" xfId="0" applyFont="1" applyBorder="1"/>
    <xf numFmtId="43" fontId="6" fillId="2" borderId="9" xfId="1" applyFont="1" applyFill="1" applyBorder="1"/>
    <xf numFmtId="0" fontId="6" fillId="0" borderId="6" xfId="0" applyFont="1" applyBorder="1"/>
    <xf numFmtId="0" fontId="6" fillId="0" borderId="8" xfId="0" applyFont="1" applyBorder="1" applyAlignment="1">
      <alignment horizontal="center"/>
    </xf>
    <xf numFmtId="9" fontId="6" fillId="0" borderId="9" xfId="2" applyFont="1" applyBorder="1"/>
    <xf numFmtId="0" fontId="6" fillId="0" borderId="9" xfId="0" applyFont="1" applyFill="1" applyBorder="1"/>
    <xf numFmtId="9" fontId="6" fillId="0" borderId="11" xfId="2" applyFont="1" applyBorder="1"/>
    <xf numFmtId="43" fontId="7" fillId="0" borderId="14" xfId="1" applyFont="1" applyBorder="1"/>
    <xf numFmtId="0" fontId="7" fillId="0" borderId="14" xfId="0" applyFont="1" applyBorder="1"/>
    <xf numFmtId="0" fontId="6" fillId="0" borderId="16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topLeftCell="A19" workbookViewId="0">
      <selection activeCell="E25" sqref="E25"/>
    </sheetView>
  </sheetViews>
  <sheetFormatPr defaultRowHeight="15"/>
  <cols>
    <col min="4" max="5" width="13.28515625" bestFit="1" customWidth="1"/>
    <col min="7" max="7" width="13.28515625" bestFit="1" customWidth="1"/>
    <col min="8" max="8" width="17.28515625" customWidth="1"/>
    <col min="9" max="10" width="13.28515625" bestFit="1" customWidth="1"/>
  </cols>
  <sheetData>
    <row r="1" spans="1:11">
      <c r="A1" s="79" t="s">
        <v>101</v>
      </c>
      <c r="B1" s="80"/>
      <c r="C1" s="80"/>
      <c r="D1" s="80"/>
      <c r="E1" s="80"/>
      <c r="F1" s="80"/>
      <c r="G1" s="80"/>
      <c r="H1" s="80"/>
      <c r="I1" s="80"/>
      <c r="J1" s="81"/>
    </row>
    <row r="2" spans="1:11">
      <c r="A2" s="82"/>
      <c r="B2" s="83"/>
      <c r="C2" s="83"/>
      <c r="D2" s="83"/>
      <c r="E2" s="83"/>
      <c r="F2" s="83"/>
      <c r="G2" s="83"/>
      <c r="H2" s="83"/>
      <c r="I2" s="83"/>
      <c r="J2" s="84"/>
    </row>
    <row r="3" spans="1:11">
      <c r="A3" s="85" t="s">
        <v>97</v>
      </c>
      <c r="B3" s="86"/>
      <c r="C3" s="86"/>
      <c r="D3" s="86"/>
      <c r="E3" s="87"/>
      <c r="F3" s="87"/>
      <c r="G3" s="87"/>
      <c r="H3" s="87"/>
      <c r="I3" s="87"/>
      <c r="J3" s="88"/>
    </row>
    <row r="4" spans="1:11">
      <c r="A4" s="89" t="s">
        <v>98</v>
      </c>
      <c r="B4" s="90"/>
      <c r="C4" s="91"/>
      <c r="D4" s="18"/>
      <c r="E4" s="19" t="s">
        <v>90</v>
      </c>
      <c r="F4" s="89" t="s">
        <v>99</v>
      </c>
      <c r="G4" s="90"/>
      <c r="H4" s="91"/>
      <c r="I4" s="18"/>
      <c r="J4" s="20" t="s">
        <v>90</v>
      </c>
      <c r="K4" s="15"/>
    </row>
    <row r="5" spans="1:11">
      <c r="A5" s="21" t="s">
        <v>45</v>
      </c>
      <c r="B5" s="22"/>
      <c r="C5" s="23"/>
      <c r="D5" s="24"/>
      <c r="E5" s="25"/>
      <c r="F5" s="21" t="s">
        <v>114</v>
      </c>
      <c r="G5" s="22"/>
      <c r="H5" s="23"/>
      <c r="I5" s="26"/>
      <c r="J5" s="27"/>
      <c r="K5" s="15"/>
    </row>
    <row r="6" spans="1:11">
      <c r="A6" s="28" t="s">
        <v>11</v>
      </c>
      <c r="B6" s="29"/>
      <c r="C6" s="30"/>
      <c r="D6" s="31">
        <v>299</v>
      </c>
      <c r="E6" s="32"/>
      <c r="F6" s="8" t="s">
        <v>183</v>
      </c>
      <c r="G6" s="9"/>
      <c r="H6" s="33"/>
      <c r="I6" s="34"/>
      <c r="J6" s="4">
        <v>2254977</v>
      </c>
      <c r="K6" s="15"/>
    </row>
    <row r="7" spans="1:11">
      <c r="A7" s="28" t="s">
        <v>100</v>
      </c>
      <c r="B7" s="29"/>
      <c r="C7" s="29"/>
      <c r="D7" s="35">
        <v>1372336</v>
      </c>
      <c r="E7" s="36"/>
      <c r="F7" s="8" t="s">
        <v>115</v>
      </c>
      <c r="G7" s="9"/>
      <c r="H7" s="33"/>
      <c r="I7" s="34"/>
      <c r="J7" s="4">
        <v>539874</v>
      </c>
      <c r="K7" s="15"/>
    </row>
    <row r="8" spans="1:11">
      <c r="A8" s="28" t="s">
        <v>202</v>
      </c>
      <c r="B8" s="29"/>
      <c r="C8" s="30"/>
      <c r="D8" s="37">
        <v>600000</v>
      </c>
      <c r="E8" s="32">
        <f>SUM(D6:D8)</f>
        <v>1972635</v>
      </c>
      <c r="F8" s="8"/>
      <c r="G8" s="9"/>
      <c r="H8" s="33"/>
      <c r="I8" s="34"/>
      <c r="J8" s="4"/>
      <c r="K8" s="15"/>
    </row>
    <row r="9" spans="1:11">
      <c r="A9" s="38"/>
      <c r="B9" s="39"/>
      <c r="C9" s="40"/>
      <c r="D9" s="41"/>
      <c r="E9" s="42"/>
      <c r="F9" s="8" t="s">
        <v>116</v>
      </c>
      <c r="G9" s="9"/>
      <c r="H9" s="33"/>
      <c r="I9" s="34"/>
      <c r="J9" s="4">
        <v>10920</v>
      </c>
      <c r="K9" s="15"/>
    </row>
    <row r="10" spans="1:11">
      <c r="A10" s="8" t="s">
        <v>27</v>
      </c>
      <c r="B10" s="9"/>
      <c r="C10" s="33"/>
      <c r="D10" s="43"/>
      <c r="E10" s="4"/>
      <c r="F10" s="8" t="s">
        <v>184</v>
      </c>
      <c r="G10" s="9"/>
      <c r="H10" s="33"/>
      <c r="I10" s="34"/>
      <c r="J10" s="4">
        <v>0</v>
      </c>
      <c r="K10" s="15"/>
    </row>
    <row r="11" spans="1:11">
      <c r="A11" s="8" t="s">
        <v>102</v>
      </c>
      <c r="B11" s="9"/>
      <c r="C11" s="33"/>
      <c r="D11" s="43"/>
      <c r="E11" s="4">
        <v>3702890</v>
      </c>
      <c r="F11" s="12" t="s">
        <v>117</v>
      </c>
      <c r="G11" s="10"/>
      <c r="H11" s="44"/>
      <c r="I11" s="34"/>
      <c r="J11" s="4">
        <v>32450</v>
      </c>
      <c r="K11" s="15"/>
    </row>
    <row r="12" spans="1:11">
      <c r="A12" s="8"/>
      <c r="B12" s="9"/>
      <c r="C12" s="33"/>
      <c r="D12" s="43"/>
      <c r="E12" s="4"/>
      <c r="F12" s="12" t="s">
        <v>185</v>
      </c>
      <c r="G12" s="10"/>
      <c r="H12" s="44"/>
      <c r="I12" s="34"/>
      <c r="J12" s="4">
        <v>0</v>
      </c>
      <c r="K12" s="15"/>
    </row>
    <row r="13" spans="1:11">
      <c r="A13" s="8" t="s">
        <v>103</v>
      </c>
      <c r="B13" s="9"/>
      <c r="C13" s="33"/>
      <c r="D13" s="43"/>
      <c r="E13" s="4">
        <v>100000</v>
      </c>
      <c r="F13" s="8" t="s">
        <v>186</v>
      </c>
      <c r="G13" s="9"/>
      <c r="H13" s="33"/>
      <c r="I13" s="16"/>
      <c r="J13" s="4">
        <v>83122</v>
      </c>
      <c r="K13" s="15"/>
    </row>
    <row r="14" spans="1:11">
      <c r="A14" s="8" t="s">
        <v>145</v>
      </c>
      <c r="B14" s="9"/>
      <c r="C14" s="33"/>
      <c r="D14" s="43"/>
      <c r="E14" s="4">
        <v>0</v>
      </c>
      <c r="F14" s="8" t="s">
        <v>187</v>
      </c>
      <c r="G14" s="9"/>
      <c r="H14" s="33"/>
      <c r="I14" s="16"/>
      <c r="J14" s="4">
        <v>29383</v>
      </c>
      <c r="K14" s="15"/>
    </row>
    <row r="15" spans="1:11">
      <c r="A15" s="8" t="s">
        <v>104</v>
      </c>
      <c r="B15" s="9"/>
      <c r="C15" s="33"/>
      <c r="D15" s="43"/>
      <c r="E15" s="4">
        <v>80327</v>
      </c>
      <c r="F15" s="8" t="s">
        <v>118</v>
      </c>
      <c r="G15" s="9"/>
      <c r="H15" s="33"/>
      <c r="I15" s="34"/>
      <c r="J15" s="4">
        <v>13018</v>
      </c>
      <c r="K15" s="15"/>
    </row>
    <row r="16" spans="1:11">
      <c r="A16" s="8" t="s">
        <v>150</v>
      </c>
      <c r="B16" s="9"/>
      <c r="C16" s="33"/>
      <c r="D16" s="43"/>
      <c r="E16" s="4">
        <v>6730</v>
      </c>
      <c r="F16" s="8" t="s">
        <v>52</v>
      </c>
      <c r="G16" s="9"/>
      <c r="H16" s="33"/>
      <c r="I16" s="34"/>
      <c r="J16" s="4">
        <v>28875</v>
      </c>
      <c r="K16" s="15"/>
    </row>
    <row r="17" spans="1:11">
      <c r="A17" s="8" t="s">
        <v>151</v>
      </c>
      <c r="B17" s="9"/>
      <c r="C17" s="33"/>
      <c r="D17" s="43"/>
      <c r="E17" s="4">
        <v>66750</v>
      </c>
      <c r="F17" s="8" t="s">
        <v>53</v>
      </c>
      <c r="G17" s="9"/>
      <c r="H17" s="33"/>
      <c r="I17" s="34"/>
      <c r="J17" s="4">
        <v>0</v>
      </c>
      <c r="K17" s="15"/>
    </row>
    <row r="18" spans="1:11">
      <c r="A18" s="8" t="s">
        <v>81</v>
      </c>
      <c r="B18" s="9"/>
      <c r="C18" s="33"/>
      <c r="D18" s="43"/>
      <c r="E18" s="4">
        <v>28395</v>
      </c>
      <c r="F18" s="8" t="s">
        <v>119</v>
      </c>
      <c r="G18" s="9"/>
      <c r="H18" s="33"/>
      <c r="I18" s="34"/>
      <c r="J18" s="4">
        <v>0</v>
      </c>
      <c r="K18" s="15"/>
    </row>
    <row r="19" spans="1:11">
      <c r="A19" s="8" t="s">
        <v>106</v>
      </c>
      <c r="B19" s="9"/>
      <c r="C19" s="33"/>
      <c r="D19" s="43"/>
      <c r="E19" s="4">
        <v>9175</v>
      </c>
      <c r="F19" s="28" t="s">
        <v>120</v>
      </c>
      <c r="G19" s="9"/>
      <c r="H19" s="33"/>
      <c r="I19" s="34"/>
      <c r="J19" s="4">
        <v>0</v>
      </c>
      <c r="K19" s="15"/>
    </row>
    <row r="20" spans="1:11">
      <c r="A20" s="45" t="s">
        <v>108</v>
      </c>
      <c r="B20" s="9"/>
      <c r="C20" s="33"/>
      <c r="D20" s="43"/>
      <c r="E20" s="4">
        <v>85012</v>
      </c>
      <c r="F20" s="8" t="s">
        <v>55</v>
      </c>
      <c r="G20" s="9"/>
      <c r="H20" s="33"/>
      <c r="I20" s="34"/>
      <c r="J20" s="4">
        <v>19760</v>
      </c>
      <c r="K20" s="15"/>
    </row>
    <row r="21" spans="1:11">
      <c r="A21" s="8" t="s">
        <v>152</v>
      </c>
      <c r="B21" s="9"/>
      <c r="C21" s="33"/>
      <c r="D21" s="43"/>
      <c r="E21" s="4">
        <v>0</v>
      </c>
      <c r="F21" s="8" t="s">
        <v>121</v>
      </c>
      <c r="G21" s="9"/>
      <c r="H21" s="33"/>
      <c r="I21" s="34"/>
      <c r="J21" s="4">
        <v>31213</v>
      </c>
      <c r="K21" s="15"/>
    </row>
    <row r="22" spans="1:11">
      <c r="A22" s="9" t="s">
        <v>217</v>
      </c>
      <c r="B22" s="9"/>
      <c r="C22" s="33"/>
      <c r="D22" s="43"/>
      <c r="E22" s="4">
        <v>520000</v>
      </c>
      <c r="F22" s="8" t="s">
        <v>122</v>
      </c>
      <c r="G22" s="9"/>
      <c r="H22" s="33"/>
      <c r="I22" s="34"/>
      <c r="J22" s="4">
        <v>0</v>
      </c>
      <c r="K22" s="15"/>
    </row>
    <row r="23" spans="1:11">
      <c r="A23" s="9" t="s">
        <v>153</v>
      </c>
      <c r="B23" s="9"/>
      <c r="C23" s="33"/>
      <c r="D23" s="43"/>
      <c r="E23" s="4">
        <v>0</v>
      </c>
      <c r="F23" s="8" t="s">
        <v>123</v>
      </c>
      <c r="G23" s="9"/>
      <c r="H23" s="33"/>
      <c r="I23" s="34"/>
      <c r="J23" s="4">
        <v>9062</v>
      </c>
      <c r="K23" s="15"/>
    </row>
    <row r="24" spans="1:11">
      <c r="A24" s="45" t="s">
        <v>109</v>
      </c>
      <c r="B24" s="10"/>
      <c r="C24" s="44"/>
      <c r="D24" s="43"/>
      <c r="E24" s="4">
        <v>0</v>
      </c>
      <c r="F24" s="8" t="s">
        <v>124</v>
      </c>
      <c r="G24" s="9"/>
      <c r="H24" s="33"/>
      <c r="I24" s="34"/>
      <c r="J24" s="4">
        <v>0</v>
      </c>
      <c r="K24" s="15"/>
    </row>
    <row r="25" spans="1:11">
      <c r="A25" s="8" t="s">
        <v>154</v>
      </c>
      <c r="B25" s="9"/>
      <c r="C25" s="33"/>
      <c r="D25" s="43"/>
      <c r="E25" s="4">
        <v>370353</v>
      </c>
      <c r="F25" s="8" t="s">
        <v>125</v>
      </c>
      <c r="G25" s="9"/>
      <c r="H25" s="33"/>
      <c r="I25" s="34"/>
      <c r="J25" s="4">
        <v>16834</v>
      </c>
      <c r="K25" s="15"/>
    </row>
    <row r="26" spans="1:11">
      <c r="A26" s="46" t="s">
        <v>155</v>
      </c>
      <c r="B26" s="17"/>
      <c r="C26" s="34"/>
      <c r="D26" s="43"/>
      <c r="E26" s="4">
        <v>20925</v>
      </c>
      <c r="F26" s="8" t="s">
        <v>126</v>
      </c>
      <c r="G26" s="9"/>
      <c r="H26" s="33"/>
      <c r="I26" s="34"/>
      <c r="J26" s="4">
        <v>5011</v>
      </c>
      <c r="K26" s="15"/>
    </row>
    <row r="27" spans="1:11">
      <c r="A27" s="46" t="s">
        <v>156</v>
      </c>
      <c r="B27" s="17"/>
      <c r="C27" s="34"/>
      <c r="D27" s="43"/>
      <c r="E27" s="4">
        <v>28120</v>
      </c>
      <c r="F27" s="8" t="s">
        <v>61</v>
      </c>
      <c r="G27" s="9"/>
      <c r="H27" s="33"/>
      <c r="I27" s="34"/>
      <c r="J27" s="4">
        <v>7055</v>
      </c>
      <c r="K27" s="15"/>
    </row>
    <row r="28" spans="1:11">
      <c r="A28" s="46" t="s">
        <v>157</v>
      </c>
      <c r="B28" s="17"/>
      <c r="C28" s="34"/>
      <c r="D28" s="43"/>
      <c r="E28" s="4">
        <v>0</v>
      </c>
      <c r="F28" s="12" t="s">
        <v>127</v>
      </c>
      <c r="G28" s="10"/>
      <c r="H28" s="33"/>
      <c r="I28" s="34"/>
      <c r="J28" s="4">
        <v>0</v>
      </c>
      <c r="K28" s="15"/>
    </row>
    <row r="29" spans="1:11">
      <c r="A29" s="46" t="s">
        <v>158</v>
      </c>
      <c r="B29" s="17"/>
      <c r="C29" s="34"/>
      <c r="D29" s="43"/>
      <c r="E29" s="4">
        <v>405</v>
      </c>
      <c r="F29" s="8" t="s">
        <v>63</v>
      </c>
      <c r="G29" s="9"/>
      <c r="H29" s="33"/>
      <c r="I29" s="16"/>
      <c r="J29" s="4">
        <v>3805</v>
      </c>
      <c r="K29" s="15"/>
    </row>
    <row r="30" spans="1:11">
      <c r="A30" s="8" t="s">
        <v>159</v>
      </c>
      <c r="B30" s="9"/>
      <c r="C30" s="33"/>
      <c r="D30" s="43"/>
      <c r="E30" s="4">
        <v>6733</v>
      </c>
      <c r="F30" s="8" t="s">
        <v>64</v>
      </c>
      <c r="G30" s="9"/>
      <c r="H30" s="33"/>
      <c r="I30" s="34"/>
      <c r="J30" s="4">
        <v>788</v>
      </c>
      <c r="K30" s="15"/>
    </row>
    <row r="31" spans="1:11">
      <c r="A31" s="8" t="s">
        <v>160</v>
      </c>
      <c r="B31" s="47"/>
      <c r="C31" s="48"/>
      <c r="D31" s="43"/>
      <c r="E31" s="4">
        <v>7164</v>
      </c>
      <c r="F31" s="8" t="s">
        <v>128</v>
      </c>
      <c r="G31" s="9"/>
      <c r="H31" s="33"/>
      <c r="I31" s="34"/>
      <c r="J31" s="4">
        <v>72077</v>
      </c>
      <c r="K31" s="15"/>
    </row>
    <row r="32" spans="1:11">
      <c r="A32" s="10" t="s">
        <v>218</v>
      </c>
      <c r="B32" s="9"/>
      <c r="C32" s="33"/>
      <c r="D32" s="43"/>
      <c r="E32" s="4">
        <v>203000</v>
      </c>
      <c r="F32" s="46" t="s">
        <v>129</v>
      </c>
      <c r="G32" s="17"/>
      <c r="H32" s="33"/>
      <c r="I32" s="34"/>
      <c r="J32" s="4">
        <v>53898</v>
      </c>
      <c r="K32" s="15"/>
    </row>
    <row r="33" spans="1:11">
      <c r="A33" s="28" t="s">
        <v>113</v>
      </c>
      <c r="B33" s="10"/>
      <c r="C33" s="44"/>
      <c r="D33" s="43"/>
      <c r="E33" s="4">
        <v>121037</v>
      </c>
      <c r="F33" s="46" t="s">
        <v>130</v>
      </c>
      <c r="G33" s="17"/>
      <c r="H33" s="44"/>
      <c r="I33" s="34"/>
      <c r="J33" s="4">
        <v>13590</v>
      </c>
      <c r="K33" s="15"/>
    </row>
    <row r="34" spans="1:11">
      <c r="A34" s="8" t="s">
        <v>161</v>
      </c>
      <c r="B34" s="10"/>
      <c r="C34" s="44"/>
      <c r="D34" s="43"/>
      <c r="E34" s="4">
        <v>83122</v>
      </c>
      <c r="F34" s="12" t="s">
        <v>131</v>
      </c>
      <c r="G34" s="10"/>
      <c r="H34" s="33"/>
      <c r="I34" s="15"/>
      <c r="J34" s="4">
        <v>0</v>
      </c>
      <c r="K34" s="15"/>
    </row>
    <row r="35" spans="1:11">
      <c r="A35" s="9" t="s">
        <v>162</v>
      </c>
      <c r="B35" s="10"/>
      <c r="C35" s="44"/>
      <c r="D35" s="43"/>
      <c r="E35" s="4">
        <v>57525</v>
      </c>
      <c r="F35" s="8" t="s">
        <v>132</v>
      </c>
      <c r="G35" s="9"/>
      <c r="H35" s="33"/>
      <c r="I35" s="15"/>
      <c r="J35" s="4">
        <v>0</v>
      </c>
      <c r="K35" s="15"/>
    </row>
    <row r="36" spans="1:11">
      <c r="A36" s="8" t="s">
        <v>163</v>
      </c>
      <c r="B36" s="10"/>
      <c r="C36" s="44"/>
      <c r="D36" s="43"/>
      <c r="E36" s="4">
        <v>0</v>
      </c>
      <c r="F36" s="8" t="s">
        <v>133</v>
      </c>
      <c r="G36" s="9"/>
      <c r="H36" s="34"/>
      <c r="I36" s="15"/>
      <c r="J36" s="4">
        <v>0</v>
      </c>
      <c r="K36" s="15"/>
    </row>
    <row r="37" spans="1:11">
      <c r="A37" s="8" t="s">
        <v>164</v>
      </c>
      <c r="B37" s="10"/>
      <c r="C37" s="44"/>
      <c r="D37" s="43"/>
      <c r="E37" s="4">
        <v>0</v>
      </c>
      <c r="F37" s="12" t="s">
        <v>134</v>
      </c>
      <c r="G37" s="10"/>
      <c r="H37" s="44"/>
      <c r="I37" s="15"/>
      <c r="J37" s="4">
        <v>0</v>
      </c>
      <c r="K37" s="15"/>
    </row>
    <row r="38" spans="1:11">
      <c r="A38" s="9" t="s">
        <v>165</v>
      </c>
      <c r="B38" s="10"/>
      <c r="C38" s="44"/>
      <c r="D38" s="43"/>
      <c r="E38" s="4">
        <v>2709</v>
      </c>
      <c r="F38" s="12" t="s">
        <v>110</v>
      </c>
      <c r="G38" s="10"/>
      <c r="H38" s="33"/>
      <c r="I38" s="15"/>
      <c r="J38" s="4">
        <v>54734</v>
      </c>
      <c r="K38" s="15"/>
    </row>
    <row r="39" spans="1:11">
      <c r="A39" s="9" t="s">
        <v>83</v>
      </c>
      <c r="B39" s="10"/>
      <c r="C39" s="44"/>
      <c r="D39" s="43"/>
      <c r="E39" s="4">
        <v>13600</v>
      </c>
      <c r="F39" s="46" t="s">
        <v>109</v>
      </c>
      <c r="G39" s="10"/>
      <c r="H39" s="44"/>
      <c r="I39" s="15"/>
      <c r="J39" s="4">
        <v>0</v>
      </c>
      <c r="K39" s="15"/>
    </row>
    <row r="40" spans="1:11">
      <c r="A40" s="9" t="s">
        <v>166</v>
      </c>
      <c r="B40" s="10"/>
      <c r="C40" s="44"/>
      <c r="D40" s="43"/>
      <c r="E40" s="4">
        <v>3360</v>
      </c>
      <c r="F40" s="46" t="s">
        <v>82</v>
      </c>
      <c r="G40" s="10"/>
      <c r="H40" s="44"/>
      <c r="I40" s="15"/>
      <c r="J40" s="4">
        <v>0</v>
      </c>
      <c r="K40" s="15"/>
    </row>
    <row r="41" spans="1:11">
      <c r="A41" s="9" t="s">
        <v>167</v>
      </c>
      <c r="B41" s="10"/>
      <c r="C41" s="44"/>
      <c r="D41" s="43"/>
      <c r="E41" s="4">
        <v>19600</v>
      </c>
      <c r="F41" s="11" t="s">
        <v>135</v>
      </c>
      <c r="G41" s="15"/>
      <c r="H41" s="33"/>
      <c r="I41" s="15"/>
      <c r="J41" s="4"/>
      <c r="K41" s="15"/>
    </row>
    <row r="42" spans="1:11">
      <c r="A42" s="8" t="s">
        <v>168</v>
      </c>
      <c r="B42" s="47"/>
      <c r="C42" s="48"/>
      <c r="D42" s="43"/>
      <c r="E42" s="4">
        <v>19600</v>
      </c>
      <c r="F42" s="49" t="s">
        <v>136</v>
      </c>
      <c r="G42" s="15"/>
      <c r="H42" s="44"/>
      <c r="I42" s="15"/>
      <c r="J42" s="4"/>
      <c r="K42" s="15"/>
    </row>
    <row r="43" spans="1:11">
      <c r="A43" s="8" t="s">
        <v>169</v>
      </c>
      <c r="B43" s="47"/>
      <c r="C43" s="48"/>
      <c r="D43" s="43"/>
      <c r="E43" s="4">
        <v>3800</v>
      </c>
      <c r="F43" s="46" t="s">
        <v>137</v>
      </c>
      <c r="G43" s="15"/>
      <c r="H43" s="44"/>
      <c r="I43" s="15"/>
      <c r="J43" s="4">
        <v>47500</v>
      </c>
      <c r="K43" s="15"/>
    </row>
    <row r="44" spans="1:11">
      <c r="A44" s="17" t="s">
        <v>106</v>
      </c>
      <c r="B44" s="50"/>
      <c r="C44" s="51"/>
      <c r="D44" s="43"/>
      <c r="E44" s="4">
        <v>262120</v>
      </c>
      <c r="F44" s="46" t="s">
        <v>138</v>
      </c>
      <c r="G44" s="15"/>
      <c r="H44" s="44"/>
      <c r="I44" s="15"/>
      <c r="J44" s="4">
        <v>13800</v>
      </c>
      <c r="K44" s="15"/>
    </row>
    <row r="45" spans="1:11">
      <c r="A45" s="10" t="s">
        <v>170</v>
      </c>
      <c r="B45" s="10"/>
      <c r="C45" s="44"/>
      <c r="D45" s="43"/>
      <c r="E45" s="4">
        <v>0</v>
      </c>
      <c r="F45" s="46" t="s">
        <v>139</v>
      </c>
      <c r="G45" s="15"/>
      <c r="H45" s="33"/>
      <c r="I45" s="15"/>
      <c r="J45" s="4">
        <v>116650</v>
      </c>
      <c r="K45" s="15"/>
    </row>
    <row r="46" spans="1:11">
      <c r="A46" s="10" t="s">
        <v>171</v>
      </c>
      <c r="B46" s="10"/>
      <c r="C46" s="44"/>
      <c r="D46" s="43"/>
      <c r="E46" s="4">
        <v>0</v>
      </c>
      <c r="F46" s="46" t="s">
        <v>105</v>
      </c>
      <c r="G46" s="15"/>
      <c r="H46" s="44"/>
      <c r="I46" s="15"/>
      <c r="J46" s="4">
        <v>19680</v>
      </c>
      <c r="K46" s="15"/>
    </row>
    <row r="47" spans="1:11">
      <c r="A47" s="10" t="s">
        <v>172</v>
      </c>
      <c r="B47" s="10"/>
      <c r="C47" s="44"/>
      <c r="D47" s="43"/>
      <c r="E47" s="4">
        <v>0</v>
      </c>
      <c r="F47" s="46" t="s">
        <v>140</v>
      </c>
      <c r="G47" s="15"/>
      <c r="H47" s="44"/>
      <c r="I47" s="15"/>
      <c r="J47" s="4">
        <v>0</v>
      </c>
      <c r="K47" s="15"/>
    </row>
    <row r="48" spans="1:11">
      <c r="A48" s="10" t="s">
        <v>173</v>
      </c>
      <c r="B48" s="10"/>
      <c r="C48" s="44"/>
      <c r="D48" s="43"/>
      <c r="E48" s="4">
        <v>6061</v>
      </c>
      <c r="F48" s="28" t="s">
        <v>141</v>
      </c>
      <c r="G48" s="15"/>
      <c r="H48" s="44"/>
      <c r="I48" s="15"/>
      <c r="J48" s="4">
        <v>0</v>
      </c>
      <c r="K48" s="15"/>
    </row>
    <row r="49" spans="1:11">
      <c r="A49" s="10" t="s">
        <v>182</v>
      </c>
      <c r="B49" s="10"/>
      <c r="C49" s="44"/>
      <c r="D49" s="43"/>
      <c r="E49" s="4">
        <v>2449</v>
      </c>
      <c r="F49" s="8" t="s">
        <v>142</v>
      </c>
      <c r="G49" s="10"/>
      <c r="H49" s="44"/>
      <c r="I49" s="15"/>
      <c r="J49" s="4">
        <v>38717</v>
      </c>
      <c r="K49" s="15"/>
    </row>
    <row r="50" spans="1:11">
      <c r="A50" s="10" t="s">
        <v>174</v>
      </c>
      <c r="B50" s="10"/>
      <c r="C50" s="44"/>
      <c r="D50" s="43"/>
      <c r="E50" s="4">
        <v>23830</v>
      </c>
      <c r="F50" s="8" t="s">
        <v>143</v>
      </c>
      <c r="G50" s="10"/>
      <c r="H50" s="44"/>
      <c r="I50" s="15"/>
      <c r="J50" s="4">
        <v>0</v>
      </c>
      <c r="K50" s="15"/>
    </row>
    <row r="51" spans="1:11">
      <c r="A51" s="10" t="s">
        <v>175</v>
      </c>
      <c r="B51" s="45"/>
      <c r="C51" s="52"/>
      <c r="D51" s="15"/>
      <c r="E51" s="4">
        <v>6000</v>
      </c>
      <c r="F51" s="8" t="s">
        <v>105</v>
      </c>
      <c r="G51" s="10"/>
      <c r="H51" s="44"/>
      <c r="I51" s="15"/>
      <c r="J51" s="4">
        <v>0</v>
      </c>
      <c r="K51" s="15"/>
    </row>
    <row r="52" spans="1:11">
      <c r="A52" s="10" t="s">
        <v>176</v>
      </c>
      <c r="B52" s="45"/>
      <c r="C52" s="52"/>
      <c r="D52" s="43"/>
      <c r="E52" s="4">
        <v>0</v>
      </c>
      <c r="F52" s="12" t="s">
        <v>95</v>
      </c>
      <c r="G52" s="10"/>
      <c r="H52" s="34"/>
      <c r="I52" s="15"/>
      <c r="J52" s="4">
        <v>0</v>
      </c>
      <c r="K52" s="15"/>
    </row>
    <row r="53" spans="1:11">
      <c r="A53" s="10" t="s">
        <v>177</v>
      </c>
      <c r="B53" s="45"/>
      <c r="C53" s="52"/>
      <c r="D53" s="43"/>
      <c r="E53" s="4">
        <v>264</v>
      </c>
      <c r="F53" s="12" t="s">
        <v>188</v>
      </c>
      <c r="G53" s="17"/>
      <c r="H53" s="34"/>
      <c r="I53" s="15"/>
      <c r="J53" s="4">
        <v>370353</v>
      </c>
      <c r="K53" s="15"/>
    </row>
    <row r="54" spans="1:11">
      <c r="A54" s="10" t="s">
        <v>149</v>
      </c>
      <c r="B54" s="45"/>
      <c r="C54" s="52"/>
      <c r="D54" s="43"/>
      <c r="E54" s="4">
        <v>0</v>
      </c>
      <c r="F54" s="12" t="s">
        <v>144</v>
      </c>
      <c r="G54" s="17"/>
      <c r="H54" s="34"/>
      <c r="I54" s="15"/>
      <c r="J54" s="4">
        <v>0</v>
      </c>
      <c r="K54" s="15"/>
    </row>
    <row r="55" spans="1:11">
      <c r="A55" s="10" t="s">
        <v>178</v>
      </c>
      <c r="B55" s="45"/>
      <c r="C55" s="52"/>
      <c r="D55" s="43"/>
      <c r="E55" s="4">
        <v>29383</v>
      </c>
      <c r="F55" s="12" t="s">
        <v>189</v>
      </c>
      <c r="G55" s="17"/>
      <c r="H55" s="34"/>
      <c r="I55" s="15"/>
      <c r="J55" s="4">
        <v>49120</v>
      </c>
      <c r="K55" s="15"/>
    </row>
    <row r="56" spans="1:11">
      <c r="A56" s="10" t="s">
        <v>179</v>
      </c>
      <c r="B56" s="45"/>
      <c r="C56" s="52"/>
      <c r="D56" s="43"/>
      <c r="E56" s="4">
        <v>1200</v>
      </c>
      <c r="F56" s="11" t="s">
        <v>145</v>
      </c>
      <c r="G56" s="17"/>
      <c r="H56" s="34"/>
      <c r="I56" s="15"/>
      <c r="J56" s="4">
        <v>0</v>
      </c>
      <c r="K56" s="15"/>
    </row>
    <row r="57" spans="1:11">
      <c r="A57" s="43" t="s">
        <v>111</v>
      </c>
      <c r="B57" s="45"/>
      <c r="C57" s="52"/>
      <c r="D57" s="43"/>
      <c r="E57" s="4">
        <v>0</v>
      </c>
      <c r="F57" s="49" t="s">
        <v>146</v>
      </c>
      <c r="G57" s="17"/>
      <c r="H57" s="33"/>
      <c r="I57" s="15"/>
      <c r="J57" s="4">
        <v>0</v>
      </c>
      <c r="K57" s="15"/>
    </row>
    <row r="58" spans="1:11">
      <c r="A58" s="10" t="s">
        <v>112</v>
      </c>
      <c r="B58" s="45"/>
      <c r="C58" s="52"/>
      <c r="D58" s="43"/>
      <c r="E58" s="4">
        <v>94000</v>
      </c>
      <c r="F58" s="8" t="s">
        <v>147</v>
      </c>
      <c r="G58" s="9"/>
      <c r="H58" s="33"/>
      <c r="I58" s="15"/>
      <c r="J58" s="4">
        <v>0</v>
      </c>
      <c r="K58" s="15"/>
    </row>
    <row r="59" spans="1:11">
      <c r="A59" s="10" t="s">
        <v>181</v>
      </c>
      <c r="B59" s="45"/>
      <c r="C59" s="52"/>
      <c r="D59" s="43"/>
      <c r="E59" s="4">
        <v>0</v>
      </c>
      <c r="F59" s="46" t="s">
        <v>148</v>
      </c>
      <c r="G59" s="9"/>
      <c r="H59" s="33"/>
      <c r="I59" s="15"/>
      <c r="J59" s="4">
        <v>0</v>
      </c>
      <c r="K59" s="15"/>
    </row>
    <row r="60" spans="1:11">
      <c r="A60" s="8" t="s">
        <v>180</v>
      </c>
      <c r="B60" s="47"/>
      <c r="C60" s="48"/>
      <c r="D60" s="43"/>
      <c r="E60" s="4">
        <v>0</v>
      </c>
      <c r="F60" s="8" t="s">
        <v>113</v>
      </c>
      <c r="G60" s="9"/>
      <c r="H60" s="33"/>
      <c r="I60" s="15"/>
      <c r="J60" s="4">
        <v>0</v>
      </c>
      <c r="K60" s="15"/>
    </row>
    <row r="61" spans="1:11">
      <c r="A61" s="15"/>
      <c r="B61" s="15"/>
      <c r="C61" s="15"/>
      <c r="D61" s="15"/>
      <c r="E61" s="15"/>
      <c r="F61" s="8" t="s">
        <v>191</v>
      </c>
      <c r="G61" s="9"/>
      <c r="H61" s="44"/>
      <c r="I61" s="34"/>
      <c r="J61" s="4">
        <v>178659</v>
      </c>
      <c r="K61" s="15"/>
    </row>
    <row r="62" spans="1:11">
      <c r="A62" s="8"/>
      <c r="B62" s="47"/>
      <c r="C62" s="48"/>
      <c r="D62" s="43"/>
      <c r="E62" s="4"/>
      <c r="F62" s="74" t="s">
        <v>190</v>
      </c>
      <c r="G62" s="75"/>
      <c r="H62" s="76"/>
      <c r="I62" s="77"/>
      <c r="J62" s="78">
        <v>0</v>
      </c>
      <c r="K62" s="15"/>
    </row>
    <row r="63" spans="1:11">
      <c r="A63" s="8"/>
      <c r="B63" s="47"/>
      <c r="C63" s="48"/>
      <c r="D63" s="43"/>
      <c r="E63" s="4"/>
      <c r="F63" s="8" t="s">
        <v>164</v>
      </c>
      <c r="G63" s="10"/>
      <c r="H63" s="48"/>
      <c r="I63" s="34"/>
      <c r="J63" s="4">
        <v>0</v>
      </c>
      <c r="K63" s="15"/>
    </row>
    <row r="64" spans="1:11">
      <c r="A64" s="8"/>
      <c r="B64" s="47"/>
      <c r="C64" s="48"/>
      <c r="D64" s="44"/>
      <c r="E64" s="4"/>
      <c r="F64" s="9" t="s">
        <v>165</v>
      </c>
      <c r="G64" s="10"/>
      <c r="H64" s="48"/>
      <c r="I64" s="15"/>
      <c r="J64" s="4">
        <v>2709</v>
      </c>
      <c r="K64" s="15"/>
    </row>
    <row r="65" spans="1:11">
      <c r="A65" s="8"/>
      <c r="B65" s="47"/>
      <c r="C65" s="48"/>
      <c r="D65" s="43"/>
      <c r="E65" s="4"/>
      <c r="F65" s="9" t="s">
        <v>83</v>
      </c>
      <c r="G65" s="10"/>
      <c r="H65" s="44"/>
      <c r="I65" s="34"/>
      <c r="J65" s="4">
        <v>98100</v>
      </c>
      <c r="K65" s="15"/>
    </row>
    <row r="66" spans="1:11">
      <c r="A66" s="8"/>
      <c r="B66" s="47"/>
      <c r="C66" s="48"/>
      <c r="D66" s="43"/>
      <c r="E66" s="4"/>
      <c r="F66" s="9" t="s">
        <v>166</v>
      </c>
      <c r="G66" s="10"/>
      <c r="H66" s="44"/>
      <c r="I66" s="15"/>
      <c r="J66" s="4">
        <v>3010</v>
      </c>
      <c r="K66" s="15"/>
    </row>
    <row r="67" spans="1:11">
      <c r="A67" s="8"/>
      <c r="B67" s="47"/>
      <c r="C67" s="48"/>
      <c r="D67" s="43"/>
      <c r="E67" s="4"/>
      <c r="F67" s="8" t="s">
        <v>168</v>
      </c>
      <c r="G67" s="47"/>
      <c r="H67" s="44"/>
      <c r="I67" s="34"/>
      <c r="J67" s="4">
        <v>35800</v>
      </c>
      <c r="K67" s="15"/>
    </row>
    <row r="68" spans="1:11">
      <c r="A68" s="8"/>
      <c r="B68" s="47"/>
      <c r="C68" s="48"/>
      <c r="D68" s="43"/>
      <c r="E68" s="4"/>
      <c r="F68" s="9" t="s">
        <v>167</v>
      </c>
      <c r="G68" s="47"/>
      <c r="H68" s="44"/>
      <c r="I68" s="34"/>
      <c r="J68" s="4">
        <v>35800</v>
      </c>
      <c r="K68" s="15"/>
    </row>
    <row r="69" spans="1:11">
      <c r="A69" s="8"/>
      <c r="B69" s="47"/>
      <c r="C69" s="48"/>
      <c r="D69" s="43"/>
      <c r="E69" s="4"/>
      <c r="F69" s="17" t="s">
        <v>106</v>
      </c>
      <c r="G69" s="50"/>
      <c r="H69" s="44"/>
      <c r="I69" s="34"/>
      <c r="J69" s="4">
        <v>260800</v>
      </c>
      <c r="K69" s="15"/>
    </row>
    <row r="70" spans="1:11">
      <c r="A70" s="8"/>
      <c r="B70" s="47"/>
      <c r="C70" s="48"/>
      <c r="D70" s="43"/>
      <c r="E70" s="4"/>
      <c r="F70" s="17" t="s">
        <v>192</v>
      </c>
      <c r="G70" s="50"/>
      <c r="H70" s="44"/>
      <c r="I70" s="34"/>
      <c r="J70" s="4">
        <v>8325</v>
      </c>
      <c r="K70" s="15"/>
    </row>
    <row r="71" spans="1:11">
      <c r="A71" s="8"/>
      <c r="B71" s="47"/>
      <c r="C71" s="48"/>
      <c r="D71" s="43"/>
      <c r="E71" s="4"/>
      <c r="F71" s="10" t="s">
        <v>170</v>
      </c>
      <c r="G71" s="10"/>
      <c r="H71" s="52"/>
      <c r="I71" s="34"/>
      <c r="J71" s="4">
        <v>3954</v>
      </c>
      <c r="K71" s="15"/>
    </row>
    <row r="72" spans="1:11">
      <c r="A72" s="8"/>
      <c r="B72" s="9"/>
      <c r="C72" s="33"/>
      <c r="D72" s="43"/>
      <c r="E72" s="4"/>
      <c r="F72" s="10" t="s">
        <v>174</v>
      </c>
      <c r="G72" s="15"/>
      <c r="H72" s="52"/>
      <c r="I72" s="15"/>
      <c r="J72" s="4">
        <v>23830</v>
      </c>
      <c r="K72" s="15"/>
    </row>
    <row r="73" spans="1:11">
      <c r="A73" s="8"/>
      <c r="B73" s="9"/>
      <c r="C73" s="33"/>
      <c r="D73" s="43"/>
      <c r="E73" s="4"/>
      <c r="F73" s="12" t="s">
        <v>107</v>
      </c>
      <c r="G73" s="45"/>
      <c r="H73" s="52"/>
      <c r="I73" s="34"/>
      <c r="J73" s="4">
        <v>0</v>
      </c>
      <c r="K73" s="15"/>
    </row>
    <row r="74" spans="1:11">
      <c r="A74" s="8"/>
      <c r="B74" s="9"/>
      <c r="C74" s="33"/>
      <c r="D74" s="43"/>
      <c r="E74" s="4"/>
      <c r="F74" s="12" t="s">
        <v>173</v>
      </c>
      <c r="G74" s="45"/>
      <c r="H74" s="52"/>
      <c r="I74" s="34"/>
      <c r="J74" s="4">
        <v>6061</v>
      </c>
      <c r="K74" s="15"/>
    </row>
    <row r="75" spans="1:11">
      <c r="A75" s="8"/>
      <c r="B75" s="9"/>
      <c r="C75" s="33"/>
      <c r="D75" s="43"/>
      <c r="E75" s="4"/>
      <c r="F75" s="12" t="s">
        <v>193</v>
      </c>
      <c r="G75" s="45"/>
      <c r="H75" s="52"/>
      <c r="I75" s="34"/>
      <c r="J75" s="4">
        <v>2633</v>
      </c>
      <c r="K75" s="15"/>
    </row>
    <row r="76" spans="1:11">
      <c r="A76" s="8"/>
      <c r="B76" s="9"/>
      <c r="C76" s="33"/>
      <c r="D76" s="43"/>
      <c r="E76" s="4"/>
      <c r="F76" s="12" t="s">
        <v>194</v>
      </c>
      <c r="G76" s="45"/>
      <c r="H76" s="52"/>
      <c r="I76" s="34"/>
      <c r="J76" s="4">
        <v>1521</v>
      </c>
      <c r="K76" s="15"/>
    </row>
    <row r="77" spans="1:11">
      <c r="A77" s="8"/>
      <c r="B77" s="9"/>
      <c r="C77" s="33"/>
      <c r="D77" s="43"/>
      <c r="E77" s="4"/>
      <c r="F77" s="53" t="s">
        <v>195</v>
      </c>
      <c r="G77" s="45"/>
      <c r="H77" s="52"/>
      <c r="I77" s="34"/>
      <c r="J77" s="4">
        <v>0</v>
      </c>
      <c r="K77" s="15"/>
    </row>
    <row r="78" spans="1:11">
      <c r="A78" s="8"/>
      <c r="B78" s="9"/>
      <c r="C78" s="33"/>
      <c r="D78" s="43"/>
      <c r="E78" s="4"/>
      <c r="F78" s="12" t="s">
        <v>196</v>
      </c>
      <c r="G78" s="45"/>
      <c r="H78" s="52"/>
      <c r="I78" s="34"/>
      <c r="J78" s="4">
        <v>96545</v>
      </c>
      <c r="K78" s="15"/>
    </row>
    <row r="79" spans="1:11">
      <c r="A79" s="46"/>
      <c r="B79" s="17"/>
      <c r="C79" s="34"/>
      <c r="D79" s="43"/>
      <c r="E79" s="4"/>
      <c r="F79" s="12" t="s">
        <v>197</v>
      </c>
      <c r="G79" s="45"/>
      <c r="H79" s="52"/>
      <c r="I79" s="34"/>
      <c r="J79" s="4">
        <v>0</v>
      </c>
      <c r="K79" s="15"/>
    </row>
    <row r="80" spans="1:11">
      <c r="A80" s="8"/>
      <c r="B80" s="9"/>
      <c r="C80" s="33"/>
      <c r="D80" s="43"/>
      <c r="E80" s="4"/>
      <c r="F80" s="12" t="s">
        <v>149</v>
      </c>
      <c r="G80" s="45"/>
      <c r="H80" s="52"/>
      <c r="I80" s="34"/>
      <c r="J80" s="4">
        <v>0</v>
      </c>
      <c r="K80" s="15"/>
    </row>
    <row r="81" spans="1:11">
      <c r="A81" s="28"/>
      <c r="B81" s="9"/>
      <c r="C81" s="33"/>
      <c r="D81" s="43"/>
      <c r="E81" s="4"/>
      <c r="F81" s="12" t="s">
        <v>198</v>
      </c>
      <c r="G81" s="45"/>
      <c r="H81" s="48"/>
      <c r="I81" s="34"/>
      <c r="J81" s="4">
        <v>3000</v>
      </c>
      <c r="K81" s="15"/>
    </row>
    <row r="82" spans="1:11">
      <c r="A82" s="10"/>
      <c r="B82" s="10"/>
      <c r="C82" s="44"/>
      <c r="D82" s="43"/>
      <c r="E82" s="4"/>
      <c r="F82" s="12" t="s">
        <v>199</v>
      </c>
      <c r="G82" s="45"/>
      <c r="H82" s="48"/>
      <c r="I82" s="34"/>
      <c r="J82" s="4">
        <v>29383</v>
      </c>
      <c r="K82" s="15"/>
    </row>
    <row r="83" spans="1:11">
      <c r="A83" s="10"/>
      <c r="B83" s="10"/>
      <c r="C83" s="44"/>
      <c r="D83" s="43"/>
      <c r="E83" s="4"/>
      <c r="F83" s="10" t="s">
        <v>179</v>
      </c>
      <c r="G83" s="45"/>
      <c r="H83" s="33"/>
      <c r="I83" s="34"/>
      <c r="J83" s="4">
        <v>1200</v>
      </c>
      <c r="K83" s="15"/>
    </row>
    <row r="84" spans="1:11">
      <c r="A84" s="54"/>
      <c r="B84" s="47"/>
      <c r="C84" s="48"/>
      <c r="D84" s="43"/>
      <c r="E84" s="4"/>
      <c r="F84" s="10" t="s">
        <v>175</v>
      </c>
      <c r="G84" s="45"/>
      <c r="H84" s="55"/>
      <c r="I84" s="34"/>
      <c r="J84" s="4">
        <v>6000</v>
      </c>
      <c r="K84" s="15"/>
    </row>
    <row r="85" spans="1:11">
      <c r="A85" s="54"/>
      <c r="B85" s="47"/>
      <c r="C85" s="48"/>
      <c r="D85" s="43"/>
      <c r="E85" s="4"/>
      <c r="F85" s="43" t="s">
        <v>111</v>
      </c>
      <c r="G85" s="45"/>
      <c r="H85" s="30"/>
      <c r="I85" s="53"/>
      <c r="J85" s="56">
        <v>0</v>
      </c>
      <c r="K85" s="15"/>
    </row>
    <row r="86" spans="1:11">
      <c r="A86" s="8"/>
      <c r="B86" s="9"/>
      <c r="C86" s="33"/>
      <c r="D86" s="43"/>
      <c r="E86" s="4"/>
      <c r="F86" s="10" t="s">
        <v>112</v>
      </c>
      <c r="G86" s="45"/>
      <c r="H86" s="30"/>
      <c r="I86" s="53"/>
      <c r="J86" s="56">
        <v>89000</v>
      </c>
      <c r="K86" s="15"/>
    </row>
    <row r="87" spans="1:11">
      <c r="A87" s="8"/>
      <c r="B87" s="9"/>
      <c r="C87" s="33"/>
      <c r="D87" s="43"/>
      <c r="E87" s="4"/>
      <c r="F87" s="10" t="s">
        <v>181</v>
      </c>
      <c r="G87" s="45"/>
      <c r="H87" s="33"/>
      <c r="I87" s="57"/>
      <c r="J87" s="56">
        <v>0</v>
      </c>
      <c r="K87" s="15"/>
    </row>
    <row r="88" spans="1:11">
      <c r="A88" s="58"/>
      <c r="B88" s="59"/>
      <c r="C88" s="60"/>
      <c r="D88" s="61"/>
      <c r="E88" s="4"/>
      <c r="F88" s="8" t="s">
        <v>180</v>
      </c>
      <c r="G88" s="47"/>
      <c r="H88" s="33"/>
      <c r="I88" s="34"/>
      <c r="J88" s="4">
        <v>0</v>
      </c>
      <c r="K88" s="15"/>
    </row>
    <row r="89" spans="1:11">
      <c r="A89" s="12"/>
      <c r="B89" s="10"/>
      <c r="C89" s="44"/>
      <c r="D89" s="44"/>
      <c r="E89" s="1"/>
      <c r="F89" s="8" t="s">
        <v>200</v>
      </c>
      <c r="G89" s="15"/>
      <c r="H89" s="33"/>
      <c r="I89" s="16"/>
      <c r="J89" s="4">
        <v>228500</v>
      </c>
      <c r="K89" s="15"/>
    </row>
    <row r="90" spans="1:11">
      <c r="A90" s="12"/>
      <c r="B90" s="10"/>
      <c r="C90" s="44"/>
      <c r="D90" s="44"/>
      <c r="E90" s="1"/>
      <c r="F90" s="8" t="s">
        <v>201</v>
      </c>
      <c r="G90" s="15"/>
      <c r="H90" s="33"/>
      <c r="I90" s="16"/>
      <c r="J90" s="4">
        <v>0</v>
      </c>
      <c r="K90" s="15"/>
    </row>
    <row r="91" spans="1:11">
      <c r="A91" s="12"/>
      <c r="B91" s="10"/>
      <c r="C91" s="44"/>
      <c r="D91" s="44"/>
      <c r="E91" s="1"/>
      <c r="F91" s="8"/>
      <c r="G91" s="15"/>
      <c r="H91" s="33"/>
      <c r="I91" s="16"/>
      <c r="J91" s="4"/>
      <c r="K91" s="15"/>
    </row>
    <row r="92" spans="1:11">
      <c r="A92" s="12"/>
      <c r="B92" s="10"/>
      <c r="C92" s="44"/>
      <c r="D92" s="44"/>
      <c r="E92" s="1"/>
      <c r="F92" s="28" t="s">
        <v>11</v>
      </c>
      <c r="G92" s="62"/>
      <c r="H92" s="33"/>
      <c r="I92" s="63">
        <v>951</v>
      </c>
      <c r="J92" s="4"/>
      <c r="K92" s="15"/>
    </row>
    <row r="93" spans="1:11">
      <c r="A93" s="12"/>
      <c r="B93" s="10"/>
      <c r="C93" s="44"/>
      <c r="D93" s="44"/>
      <c r="E93" s="1"/>
      <c r="F93" s="28" t="s">
        <v>203</v>
      </c>
      <c r="G93" s="62"/>
      <c r="H93" s="33"/>
      <c r="I93" s="63">
        <v>1918069</v>
      </c>
      <c r="J93" s="4"/>
      <c r="K93" s="15"/>
    </row>
    <row r="94" spans="1:11">
      <c r="A94" s="12"/>
      <c r="B94" s="10"/>
      <c r="C94" s="44"/>
      <c r="D94" s="44"/>
      <c r="E94" s="1"/>
      <c r="F94" s="28" t="s">
        <v>204</v>
      </c>
      <c r="G94" s="62"/>
      <c r="H94" s="33"/>
      <c r="I94" s="63">
        <v>72044</v>
      </c>
      <c r="J94" s="4"/>
      <c r="K94" s="15"/>
    </row>
    <row r="95" spans="1:11">
      <c r="A95" s="12"/>
      <c r="B95" s="10"/>
      <c r="C95" s="44"/>
      <c r="D95" s="44"/>
      <c r="E95" s="1"/>
      <c r="F95" s="28" t="s">
        <v>205</v>
      </c>
      <c r="G95" s="62"/>
      <c r="H95" s="33"/>
      <c r="I95" s="63">
        <v>616114</v>
      </c>
      <c r="J95" s="4"/>
      <c r="K95" s="15"/>
    </row>
    <row r="96" spans="1:11">
      <c r="A96" s="12"/>
      <c r="B96" s="10"/>
      <c r="C96" s="44"/>
      <c r="D96" s="44"/>
      <c r="E96" s="1"/>
      <c r="F96" s="28" t="s">
        <v>202</v>
      </c>
      <c r="G96" s="29"/>
      <c r="H96" s="33"/>
      <c r="I96" s="64">
        <v>300000</v>
      </c>
      <c r="J96" s="4">
        <f>SUM(I92:I96)</f>
        <v>2907178</v>
      </c>
      <c r="K96" s="15"/>
    </row>
    <row r="97" spans="1:11">
      <c r="A97" s="12"/>
      <c r="B97" s="10"/>
      <c r="C97" s="44"/>
      <c r="D97" s="44"/>
      <c r="E97" s="1"/>
      <c r="F97" s="8"/>
      <c r="G97" s="15"/>
      <c r="H97" s="33"/>
      <c r="I97" s="16"/>
      <c r="J97" s="4"/>
      <c r="K97" s="15"/>
    </row>
    <row r="98" spans="1:11">
      <c r="A98" s="12"/>
      <c r="B98" s="10"/>
      <c r="C98" s="44"/>
      <c r="D98" s="44"/>
      <c r="E98" s="1"/>
      <c r="F98" s="8"/>
      <c r="G98" s="15"/>
      <c r="H98" s="33"/>
      <c r="I98" s="16"/>
      <c r="J98" s="4"/>
      <c r="K98" s="15"/>
    </row>
    <row r="99" spans="1:11">
      <c r="A99" s="12"/>
      <c r="B99" s="10"/>
      <c r="C99" s="44"/>
      <c r="D99" s="44"/>
      <c r="E99" s="1"/>
      <c r="F99" s="8"/>
      <c r="G99" s="15"/>
      <c r="H99" s="33"/>
      <c r="I99" s="16"/>
      <c r="J99" s="4"/>
      <c r="K99" s="15"/>
    </row>
    <row r="100" spans="1:11">
      <c r="A100" s="12"/>
      <c r="B100" s="10"/>
      <c r="C100" s="44"/>
      <c r="D100" s="44"/>
      <c r="E100" s="1"/>
      <c r="F100" s="8"/>
      <c r="G100" s="15"/>
      <c r="H100" s="33"/>
      <c r="I100" s="16"/>
      <c r="J100" s="4"/>
      <c r="K100" s="15"/>
    </row>
    <row r="101" spans="1:11">
      <c r="A101" s="12"/>
      <c r="B101" s="10"/>
      <c r="C101" s="44"/>
      <c r="D101" s="44"/>
      <c r="E101" s="1"/>
      <c r="F101" s="8"/>
      <c r="G101" s="15"/>
      <c r="H101" s="33"/>
      <c r="I101" s="16"/>
      <c r="J101" s="4"/>
      <c r="K101" s="15"/>
    </row>
    <row r="102" spans="1:11" ht="15.75" thickBot="1">
      <c r="A102" s="65"/>
      <c r="B102" s="66"/>
      <c r="C102" s="67"/>
      <c r="D102" s="67"/>
      <c r="E102" s="68">
        <f>SUM(E5:E101)</f>
        <v>7958274</v>
      </c>
      <c r="F102" s="69"/>
      <c r="G102" s="70"/>
      <c r="H102" s="71"/>
      <c r="I102" s="72"/>
      <c r="J102" s="73">
        <f>SUM(J5:J100)</f>
        <v>7958274</v>
      </c>
      <c r="K102" s="15"/>
    </row>
    <row r="103" spans="1:11" ht="15.75" thickTop="1">
      <c r="A103" s="15"/>
      <c r="B103" s="15"/>
      <c r="C103" s="15"/>
      <c r="D103" s="15"/>
      <c r="E103" s="10"/>
      <c r="F103" s="9"/>
      <c r="G103" s="45"/>
      <c r="H103" s="15"/>
      <c r="I103" s="15"/>
      <c r="J103" s="15"/>
      <c r="K103" s="15"/>
    </row>
    <row r="104" spans="1:11">
      <c r="A104" s="15"/>
      <c r="B104" s="15"/>
      <c r="C104" s="15"/>
      <c r="D104" s="15"/>
      <c r="E104" s="10"/>
      <c r="F104" s="9"/>
      <c r="G104" s="45"/>
      <c r="H104" s="15"/>
      <c r="I104" s="15"/>
      <c r="J104" s="15"/>
      <c r="K104" s="15"/>
    </row>
    <row r="105" spans="1:11">
      <c r="E105" s="3"/>
      <c r="F105" s="2"/>
      <c r="G105" s="6"/>
    </row>
    <row r="106" spans="1:11">
      <c r="E106" s="13"/>
      <c r="F106" s="9"/>
      <c r="G106" s="14"/>
      <c r="H106" s="15"/>
      <c r="I106" s="15"/>
    </row>
    <row r="107" spans="1:11">
      <c r="E107" s="10"/>
      <c r="F107" s="9"/>
      <c r="G107" s="14"/>
      <c r="H107" s="15"/>
      <c r="I107" s="15"/>
    </row>
    <row r="108" spans="1:11">
      <c r="E108" s="3"/>
      <c r="F108" s="2"/>
      <c r="G108" s="6"/>
    </row>
    <row r="109" spans="1:11">
      <c r="E109" s="3"/>
      <c r="F109" s="2"/>
      <c r="G109" s="5"/>
    </row>
    <row r="110" spans="1:11">
      <c r="E110" s="3"/>
      <c r="F110" s="2"/>
      <c r="G110" s="5"/>
    </row>
    <row r="111" spans="1:11">
      <c r="E111" s="3"/>
      <c r="F111" s="2"/>
      <c r="G111" s="2"/>
    </row>
    <row r="112" spans="1:11">
      <c r="E112" s="3"/>
      <c r="F112" s="2"/>
      <c r="G112" s="7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D12" sqref="D12"/>
    </sheetView>
  </sheetViews>
  <sheetFormatPr defaultRowHeight="14.25"/>
  <cols>
    <col min="1" max="1" width="16" style="95" bestFit="1" customWidth="1"/>
    <col min="2" max="2" width="23" style="95" bestFit="1" customWidth="1"/>
    <col min="3" max="3" width="7.140625" style="95" bestFit="1" customWidth="1"/>
    <col min="4" max="4" width="16" style="95" bestFit="1" customWidth="1"/>
    <col min="5" max="5" width="0.42578125" style="95" customWidth="1"/>
    <col min="6" max="6" width="16" style="95" bestFit="1" customWidth="1"/>
    <col min="7" max="7" width="19.7109375" style="95" bestFit="1" customWidth="1"/>
    <col min="8" max="8" width="7.140625" style="95" bestFit="1" customWidth="1"/>
    <col min="9" max="9" width="16" style="95" bestFit="1" customWidth="1"/>
    <col min="10" max="16384" width="9.140625" style="95"/>
  </cols>
  <sheetData>
    <row r="1" spans="1:9">
      <c r="A1" s="92" t="s">
        <v>96</v>
      </c>
      <c r="B1" s="93"/>
      <c r="C1" s="93"/>
      <c r="D1" s="93"/>
      <c r="E1" s="93"/>
      <c r="F1" s="93"/>
      <c r="G1" s="93"/>
      <c r="H1" s="93"/>
      <c r="I1" s="94"/>
    </row>
    <row r="2" spans="1:9">
      <c r="A2" s="96"/>
      <c r="B2" s="97"/>
      <c r="C2" s="97"/>
      <c r="D2" s="97"/>
      <c r="E2" s="97"/>
      <c r="F2" s="97"/>
      <c r="G2" s="97"/>
      <c r="H2" s="97"/>
      <c r="I2" s="98"/>
    </row>
    <row r="3" spans="1:9">
      <c r="A3" s="99" t="s">
        <v>0</v>
      </c>
      <c r="B3" s="100"/>
      <c r="C3" s="100"/>
      <c r="D3" s="100"/>
      <c r="E3" s="100"/>
      <c r="F3" s="100"/>
      <c r="G3" s="100"/>
      <c r="H3" s="100"/>
      <c r="I3" s="101"/>
    </row>
    <row r="4" spans="1:9" s="119" customFormat="1">
      <c r="A4" s="103" t="s">
        <v>1</v>
      </c>
      <c r="B4" s="103" t="s">
        <v>2</v>
      </c>
      <c r="C4" s="103" t="s">
        <v>3</v>
      </c>
      <c r="D4" s="103" t="s">
        <v>4</v>
      </c>
      <c r="E4" s="103"/>
      <c r="F4" s="103" t="s">
        <v>1</v>
      </c>
      <c r="G4" s="103" t="s">
        <v>5</v>
      </c>
      <c r="H4" s="118" t="s">
        <v>3</v>
      </c>
      <c r="I4" s="103" t="s">
        <v>4</v>
      </c>
    </row>
    <row r="5" spans="1:9">
      <c r="A5" s="104">
        <v>2826806.5</v>
      </c>
      <c r="B5" s="105" t="s">
        <v>6</v>
      </c>
      <c r="C5" s="106" t="s">
        <v>7</v>
      </c>
      <c r="D5" s="104">
        <f>'SCH-BS'!E9</f>
        <v>3758487.4155000001</v>
      </c>
      <c r="E5" s="104"/>
      <c r="F5" s="104">
        <v>4160400.5</v>
      </c>
      <c r="G5" s="107" t="s">
        <v>8</v>
      </c>
      <c r="H5" s="106" t="s">
        <v>54</v>
      </c>
      <c r="I5" s="108">
        <f>'SCH-DEPRECIATION'!I14</f>
        <v>4436248.4155000001</v>
      </c>
    </row>
    <row r="6" spans="1:9">
      <c r="A6" s="104"/>
      <c r="C6" s="106"/>
      <c r="D6" s="104"/>
      <c r="E6" s="104"/>
      <c r="F6" s="104"/>
      <c r="G6" s="107"/>
      <c r="H6" s="105"/>
      <c r="I6" s="108"/>
    </row>
    <row r="7" spans="1:9">
      <c r="A7" s="104">
        <v>213500</v>
      </c>
      <c r="B7" s="105" t="s">
        <v>10</v>
      </c>
      <c r="C7" s="106" t="s">
        <v>13</v>
      </c>
      <c r="D7" s="104">
        <f>'SCH-BS'!E15</f>
        <v>218500</v>
      </c>
      <c r="E7" s="104"/>
      <c r="F7" s="104">
        <v>299</v>
      </c>
      <c r="G7" s="107" t="s">
        <v>11</v>
      </c>
      <c r="H7" s="105"/>
      <c r="I7" s="108">
        <f>'R&amp;P'!I92</f>
        <v>951</v>
      </c>
    </row>
    <row r="8" spans="1:9">
      <c r="A8" s="104"/>
      <c r="C8" s="106"/>
      <c r="D8" s="104"/>
      <c r="E8" s="104"/>
      <c r="F8" s="104"/>
      <c r="G8" s="107"/>
      <c r="H8" s="105"/>
      <c r="I8" s="108"/>
    </row>
    <row r="9" spans="1:9">
      <c r="A9" s="104">
        <v>8838</v>
      </c>
      <c r="B9" s="105" t="s">
        <v>12</v>
      </c>
      <c r="C9" s="106" t="s">
        <v>16</v>
      </c>
      <c r="D9" s="104">
        <f>'SCH-BS'!E21</f>
        <v>8838</v>
      </c>
      <c r="E9" s="104"/>
      <c r="F9" s="104">
        <v>1372336</v>
      </c>
      <c r="G9" s="107" t="s">
        <v>14</v>
      </c>
      <c r="H9" s="105"/>
      <c r="I9" s="108">
        <f>'R&amp;P'!I93+'R&amp;P'!I94+'R&amp;P'!I95</f>
        <v>2606227</v>
      </c>
    </row>
    <row r="10" spans="1:9">
      <c r="A10" s="104"/>
      <c r="C10" s="106"/>
      <c r="D10" s="104"/>
      <c r="E10" s="104"/>
      <c r="F10" s="104"/>
      <c r="G10" s="107"/>
      <c r="H10" s="105"/>
      <c r="I10" s="108"/>
    </row>
    <row r="11" spans="1:9">
      <c r="A11" s="104">
        <v>64254</v>
      </c>
      <c r="B11" s="95" t="s">
        <v>15</v>
      </c>
      <c r="C11" s="106" t="s">
        <v>20</v>
      </c>
      <c r="D11" s="104">
        <f>'SCH-BS'!E27</f>
        <v>60300</v>
      </c>
      <c r="E11" s="104"/>
      <c r="F11" s="104">
        <v>563538</v>
      </c>
      <c r="G11" s="107" t="s">
        <v>17</v>
      </c>
      <c r="H11" s="106" t="s">
        <v>48</v>
      </c>
      <c r="I11" s="108">
        <f>'SCH-BS'!E81</f>
        <v>1303828</v>
      </c>
    </row>
    <row r="12" spans="1:9">
      <c r="A12" s="104"/>
      <c r="C12" s="106"/>
      <c r="D12" s="104"/>
      <c r="E12" s="104"/>
      <c r="F12" s="104"/>
      <c r="G12" s="107"/>
      <c r="H12" s="105"/>
      <c r="I12" s="108"/>
    </row>
    <row r="13" spans="1:9">
      <c r="A13" s="104">
        <v>459537</v>
      </c>
      <c r="B13" s="107" t="s">
        <v>19</v>
      </c>
      <c r="C13" s="106" t="s">
        <v>18</v>
      </c>
      <c r="D13" s="104">
        <f>'SCH-BS'!E40</f>
        <v>1507491</v>
      </c>
      <c r="E13" s="104"/>
      <c r="F13" s="104">
        <v>600000</v>
      </c>
      <c r="G13" s="107" t="s">
        <v>206</v>
      </c>
      <c r="H13" s="105"/>
      <c r="I13" s="108">
        <f>'R&amp;P'!I96</f>
        <v>300000</v>
      </c>
    </row>
    <row r="14" spans="1:9">
      <c r="A14" s="104"/>
      <c r="C14" s="106"/>
      <c r="D14" s="104"/>
      <c r="E14" s="104"/>
      <c r="F14" s="104"/>
      <c r="G14" s="107"/>
      <c r="H14" s="105"/>
      <c r="I14" s="108"/>
    </row>
    <row r="15" spans="1:9">
      <c r="A15" s="104">
        <v>3257588</v>
      </c>
      <c r="B15" s="107" t="s">
        <v>21</v>
      </c>
      <c r="C15" s="109" t="s">
        <v>9</v>
      </c>
      <c r="D15" s="104">
        <f>'SCH-BS'!E46</f>
        <v>3257588</v>
      </c>
      <c r="E15" s="104"/>
      <c r="F15" s="104">
        <v>16000</v>
      </c>
      <c r="G15" s="107" t="s">
        <v>207</v>
      </c>
      <c r="H15" s="105"/>
      <c r="I15" s="108">
        <f>F15</f>
        <v>16000</v>
      </c>
    </row>
    <row r="16" spans="1:9">
      <c r="A16" s="104"/>
      <c r="B16" s="110"/>
      <c r="C16" s="109"/>
      <c r="D16" s="104"/>
      <c r="E16" s="104"/>
      <c r="F16" s="104"/>
      <c r="G16" s="107"/>
      <c r="H16" s="105"/>
      <c r="I16" s="108"/>
    </row>
    <row r="17" spans="1:9">
      <c r="A17" s="104"/>
      <c r="B17" s="110"/>
      <c r="C17" s="109"/>
      <c r="D17" s="104"/>
      <c r="E17" s="104"/>
      <c r="F17" s="104">
        <v>147950</v>
      </c>
      <c r="G17" s="107" t="s">
        <v>21</v>
      </c>
      <c r="H17" s="106" t="s">
        <v>22</v>
      </c>
      <c r="I17" s="108">
        <f>'SCH-BS'!E52</f>
        <v>147950</v>
      </c>
    </row>
    <row r="18" spans="1:9">
      <c r="A18" s="104"/>
      <c r="C18" s="111"/>
      <c r="D18" s="104"/>
      <c r="E18" s="104"/>
      <c r="F18" s="104"/>
      <c r="G18" s="107"/>
      <c r="H18" s="105"/>
      <c r="I18" s="108"/>
    </row>
    <row r="19" spans="1:9" ht="15" thickBot="1">
      <c r="A19" s="112">
        <f>SUM(A5:A18)</f>
        <v>6830523.5</v>
      </c>
      <c r="B19" s="113"/>
      <c r="C19" s="114"/>
      <c r="D19" s="112">
        <f>SUM(D5:D18)</f>
        <v>8811204.4155000001</v>
      </c>
      <c r="E19" s="112"/>
      <c r="F19" s="112">
        <f>SUM(F5:F18)</f>
        <v>6860523.5</v>
      </c>
      <c r="G19" s="115"/>
      <c r="H19" s="113"/>
      <c r="I19" s="116">
        <f>SUM(I5:I18)</f>
        <v>8811204.4155000001</v>
      </c>
    </row>
    <row r="20" spans="1:9" ht="15" thickTop="1"/>
    <row r="24" spans="1:9">
      <c r="D24" s="117">
        <f>D19-I19</f>
        <v>0</v>
      </c>
    </row>
  </sheetData>
  <mergeCells count="2">
    <mergeCell ref="A1:I2"/>
    <mergeCell ref="A3: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A4" sqref="A4:XFD4"/>
    </sheetView>
  </sheetViews>
  <sheetFormatPr defaultRowHeight="14.25"/>
  <cols>
    <col min="1" max="1" width="14" style="95" bestFit="1" customWidth="1"/>
    <col min="2" max="2" width="23.28515625" style="95" bestFit="1" customWidth="1"/>
    <col min="3" max="3" width="9.140625" style="95"/>
    <col min="4" max="4" width="14" style="95" bestFit="1" customWidth="1"/>
    <col min="5" max="5" width="0.5703125" style="95" customWidth="1"/>
    <col min="6" max="6" width="14.42578125" style="95" bestFit="1" customWidth="1"/>
    <col min="7" max="7" width="13.28515625" style="95" bestFit="1" customWidth="1"/>
    <col min="8" max="8" width="9.140625" style="95"/>
    <col min="9" max="9" width="14.42578125" style="95" bestFit="1" customWidth="1"/>
    <col min="10" max="16384" width="9.140625" style="95"/>
  </cols>
  <sheetData>
    <row r="1" spans="1:9">
      <c r="A1" s="92" t="s">
        <v>96</v>
      </c>
      <c r="B1" s="93"/>
      <c r="C1" s="93"/>
      <c r="D1" s="93"/>
      <c r="E1" s="93"/>
      <c r="F1" s="93"/>
      <c r="G1" s="93"/>
      <c r="H1" s="93"/>
      <c r="I1" s="94"/>
    </row>
    <row r="2" spans="1:9">
      <c r="A2" s="96"/>
      <c r="B2" s="97"/>
      <c r="C2" s="97"/>
      <c r="D2" s="97"/>
      <c r="E2" s="97"/>
      <c r="F2" s="97"/>
      <c r="G2" s="97"/>
      <c r="H2" s="97"/>
      <c r="I2" s="98"/>
    </row>
    <row r="3" spans="1:9">
      <c r="A3" s="99" t="s">
        <v>23</v>
      </c>
      <c r="B3" s="100"/>
      <c r="C3" s="100"/>
      <c r="D3" s="100"/>
      <c r="E3" s="100"/>
      <c r="F3" s="100"/>
      <c r="G3" s="100"/>
      <c r="H3" s="100"/>
      <c r="I3" s="101"/>
    </row>
    <row r="4" spans="1:9" s="119" customFormat="1">
      <c r="A4" s="103" t="s">
        <v>1</v>
      </c>
      <c r="B4" s="103" t="s">
        <v>24</v>
      </c>
      <c r="C4" s="103" t="s">
        <v>3</v>
      </c>
      <c r="D4" s="103" t="s">
        <v>4</v>
      </c>
      <c r="E4" s="103"/>
      <c r="F4" s="103" t="s">
        <v>1</v>
      </c>
      <c r="G4" s="103" t="s">
        <v>25</v>
      </c>
      <c r="H4" s="118" t="s">
        <v>3</v>
      </c>
      <c r="I4" s="103" t="s">
        <v>4</v>
      </c>
    </row>
    <row r="5" spans="1:9">
      <c r="A5" s="104">
        <v>2297783</v>
      </c>
      <c r="B5" s="105" t="s">
        <v>26</v>
      </c>
      <c r="C5" s="106" t="s">
        <v>62</v>
      </c>
      <c r="D5" s="104">
        <f>'SCH-I&amp;E'!D17</f>
        <v>2979601</v>
      </c>
      <c r="E5" s="104"/>
      <c r="F5" s="104">
        <v>3941822</v>
      </c>
      <c r="G5" s="107" t="s">
        <v>27</v>
      </c>
      <c r="H5" s="106" t="s">
        <v>219</v>
      </c>
      <c r="I5" s="108">
        <f>'SCH-I&amp;E'!D60</f>
        <v>3899122</v>
      </c>
    </row>
    <row r="6" spans="1:9">
      <c r="A6" s="104"/>
      <c r="B6" s="105"/>
      <c r="C6" s="106"/>
      <c r="D6" s="104"/>
      <c r="E6" s="104"/>
      <c r="F6" s="104"/>
      <c r="G6" s="107"/>
      <c r="H6" s="106"/>
      <c r="I6" s="108"/>
    </row>
    <row r="7" spans="1:9">
      <c r="A7" s="104">
        <v>115504</v>
      </c>
      <c r="B7" s="105" t="s">
        <v>28</v>
      </c>
      <c r="C7" s="106" t="s">
        <v>68</v>
      </c>
      <c r="D7" s="104">
        <f>'SCH-I&amp;E'!D27</f>
        <v>88935</v>
      </c>
      <c r="E7" s="104"/>
      <c r="F7" s="104">
        <v>32534</v>
      </c>
      <c r="G7" s="107" t="s">
        <v>29</v>
      </c>
      <c r="H7" s="106"/>
      <c r="I7" s="108">
        <f>'R&amp;P'!E20</f>
        <v>85012</v>
      </c>
    </row>
    <row r="8" spans="1:9">
      <c r="A8" s="104"/>
      <c r="B8" s="105"/>
      <c r="C8" s="106"/>
      <c r="D8" s="104"/>
      <c r="E8" s="104"/>
      <c r="F8" s="120"/>
      <c r="G8" s="105"/>
      <c r="H8" s="106"/>
      <c r="I8" s="108"/>
    </row>
    <row r="9" spans="1:9">
      <c r="A9" s="104">
        <v>126753</v>
      </c>
      <c r="B9" s="105" t="s">
        <v>30</v>
      </c>
      <c r="C9" s="106" t="s">
        <v>70</v>
      </c>
      <c r="D9" s="104">
        <f>'SCH-I&amp;E'!D38</f>
        <v>17611</v>
      </c>
      <c r="E9" s="104"/>
      <c r="F9" s="104">
        <v>134680</v>
      </c>
      <c r="G9" s="107" t="s">
        <v>31</v>
      </c>
      <c r="H9" s="106" t="s">
        <v>220</v>
      </c>
      <c r="I9" s="108">
        <f>'SCH-I&amp;E'!D74</f>
        <v>528845</v>
      </c>
    </row>
    <row r="10" spans="1:9">
      <c r="A10" s="104"/>
      <c r="B10" s="105"/>
      <c r="C10" s="106"/>
      <c r="D10" s="104"/>
      <c r="E10" s="104"/>
      <c r="F10" s="104"/>
      <c r="G10" s="107"/>
      <c r="H10" s="106"/>
      <c r="I10" s="108"/>
    </row>
    <row r="11" spans="1:9">
      <c r="A11" s="104">
        <v>69101</v>
      </c>
      <c r="B11" s="105" t="s">
        <v>32</v>
      </c>
      <c r="C11" s="106" t="s">
        <v>75</v>
      </c>
      <c r="D11" s="104">
        <f>'SCH-I&amp;E'!D44</f>
        <v>139565</v>
      </c>
      <c r="E11" s="104"/>
      <c r="F11" s="104"/>
      <c r="H11" s="106"/>
      <c r="I11" s="108"/>
    </row>
    <row r="12" spans="1:9">
      <c r="A12" s="104"/>
      <c r="B12" s="105"/>
      <c r="C12" s="106"/>
      <c r="D12" s="104"/>
      <c r="E12" s="104"/>
      <c r="F12" s="104"/>
      <c r="G12" s="107"/>
      <c r="H12" s="106"/>
      <c r="I12" s="108"/>
    </row>
    <row r="13" spans="1:9">
      <c r="A13" s="104">
        <v>61304</v>
      </c>
      <c r="B13" s="105" t="s">
        <v>33</v>
      </c>
      <c r="C13" s="106" t="s">
        <v>79</v>
      </c>
      <c r="D13" s="104">
        <f>'SCH-I&amp;E'!D52</f>
        <v>54734</v>
      </c>
      <c r="E13" s="104"/>
      <c r="F13" s="104"/>
      <c r="G13" s="107"/>
      <c r="H13" s="106"/>
      <c r="I13" s="108"/>
    </row>
    <row r="14" spans="1:9">
      <c r="A14" s="104"/>
      <c r="B14" s="105"/>
      <c r="C14" s="106"/>
      <c r="D14" s="104"/>
      <c r="E14" s="104"/>
      <c r="F14" s="104"/>
      <c r="G14" s="107"/>
      <c r="H14" s="106"/>
      <c r="I14" s="108"/>
    </row>
    <row r="15" spans="1:9">
      <c r="A15" s="104">
        <v>269025.26</v>
      </c>
      <c r="B15" s="105" t="s">
        <v>34</v>
      </c>
      <c r="C15" s="106" t="s">
        <v>54</v>
      </c>
      <c r="D15" s="104">
        <f>'SCH-DEPRECIATION'!H14</f>
        <v>300852.0845</v>
      </c>
      <c r="E15" s="104"/>
      <c r="F15" s="104"/>
      <c r="G15" s="107"/>
      <c r="H15" s="106"/>
      <c r="I15" s="108"/>
    </row>
    <row r="16" spans="1:9">
      <c r="A16" s="104"/>
      <c r="B16" s="105"/>
      <c r="C16" s="106"/>
      <c r="D16" s="104"/>
      <c r="E16" s="104"/>
      <c r="F16" s="104"/>
      <c r="G16" s="107"/>
      <c r="H16" s="106"/>
      <c r="I16" s="108"/>
    </row>
    <row r="17" spans="1:9">
      <c r="A17" s="104">
        <f>F20-SUM(A5:A16)</f>
        <v>1169565.7400000002</v>
      </c>
      <c r="B17" s="105" t="s">
        <v>35</v>
      </c>
      <c r="C17" s="106"/>
      <c r="D17" s="104">
        <f>I20-SUM(D5:D16)</f>
        <v>931680.91550000012</v>
      </c>
      <c r="E17" s="104"/>
      <c r="F17" s="104"/>
      <c r="G17" s="107"/>
      <c r="H17" s="106"/>
      <c r="I17" s="108"/>
    </row>
    <row r="18" spans="1:9">
      <c r="A18" s="104"/>
      <c r="B18" s="105"/>
      <c r="C18" s="106"/>
      <c r="D18" s="104"/>
      <c r="E18" s="104"/>
      <c r="F18" s="104"/>
      <c r="G18" s="107"/>
      <c r="H18" s="106"/>
      <c r="I18" s="108"/>
    </row>
    <row r="19" spans="1:9">
      <c r="A19" s="104"/>
      <c r="B19" s="105"/>
      <c r="C19" s="106"/>
      <c r="D19" s="104"/>
      <c r="E19" s="104"/>
      <c r="F19" s="104"/>
      <c r="G19" s="107"/>
      <c r="H19" s="106"/>
      <c r="I19" s="108"/>
    </row>
    <row r="20" spans="1:9" ht="15" thickBot="1">
      <c r="A20" s="121">
        <f>SUM(A5:A19)</f>
        <v>4109036</v>
      </c>
      <c r="B20" s="102"/>
      <c r="C20" s="103"/>
      <c r="D20" s="121">
        <f>SUM(D5:D19)</f>
        <v>4512979</v>
      </c>
      <c r="E20" s="121"/>
      <c r="F20" s="121">
        <f>SUM(F5:F19)</f>
        <v>4109036</v>
      </c>
      <c r="G20" s="122"/>
      <c r="H20" s="102"/>
      <c r="I20" s="123">
        <f>SUM(I5:I19)</f>
        <v>4512979</v>
      </c>
    </row>
    <row r="21" spans="1:9" ht="1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4"/>
  <sheetViews>
    <sheetView workbookViewId="0">
      <selection activeCell="A5" sqref="A5:XFD5"/>
    </sheetView>
  </sheetViews>
  <sheetFormatPr defaultRowHeight="14.25"/>
  <cols>
    <col min="1" max="1" width="9.140625" style="119"/>
    <col min="2" max="2" width="32.5703125" style="95" bestFit="1" customWidth="1"/>
    <col min="3" max="3" width="14.42578125" style="95" bestFit="1" customWidth="1"/>
    <col min="4" max="4" width="13.28515625" style="95" customWidth="1"/>
    <col min="5" max="5" width="16" style="95" bestFit="1" customWidth="1"/>
    <col min="6" max="16384" width="9.140625" style="95"/>
  </cols>
  <sheetData>
    <row r="1" spans="1:5">
      <c r="A1" s="92" t="s">
        <v>96</v>
      </c>
      <c r="B1" s="93"/>
      <c r="C1" s="93"/>
      <c r="D1" s="93"/>
      <c r="E1" s="94"/>
    </row>
    <row r="2" spans="1:5">
      <c r="A2" s="96"/>
      <c r="B2" s="97"/>
      <c r="C2" s="97"/>
      <c r="D2" s="97"/>
      <c r="E2" s="98"/>
    </row>
    <row r="3" spans="1:5">
      <c r="A3" s="92" t="s">
        <v>36</v>
      </c>
      <c r="B3" s="93"/>
      <c r="C3" s="93"/>
      <c r="D3" s="93"/>
      <c r="E3" s="94"/>
    </row>
    <row r="4" spans="1:5">
      <c r="A4" s="96"/>
      <c r="B4" s="97"/>
      <c r="C4" s="97"/>
      <c r="D4" s="97"/>
      <c r="E4" s="98"/>
    </row>
    <row r="5" spans="1:5" s="119" customFormat="1">
      <c r="A5" s="103" t="s">
        <v>37</v>
      </c>
      <c r="B5" s="103" t="s">
        <v>38</v>
      </c>
      <c r="C5" s="103" t="s">
        <v>39</v>
      </c>
      <c r="D5" s="151"/>
      <c r="E5" s="151" t="s">
        <v>39</v>
      </c>
    </row>
    <row r="6" spans="1:5">
      <c r="A6" s="106"/>
      <c r="B6" s="105"/>
      <c r="C6" s="105"/>
      <c r="D6" s="124"/>
      <c r="E6" s="124"/>
    </row>
    <row r="7" spans="1:5">
      <c r="A7" s="106" t="str">
        <f>BS!C5</f>
        <v>I</v>
      </c>
      <c r="B7" s="125" t="s">
        <v>6</v>
      </c>
      <c r="C7" s="105"/>
      <c r="D7" s="124"/>
      <c r="E7" s="124"/>
    </row>
    <row r="8" spans="1:5" ht="18" customHeight="1">
      <c r="A8" s="106"/>
      <c r="B8" s="126" t="s">
        <v>40</v>
      </c>
      <c r="C8" s="104">
        <f>BS!A5</f>
        <v>2826806.5</v>
      </c>
      <c r="D8" s="108"/>
      <c r="E8" s="127"/>
    </row>
    <row r="9" spans="1:5">
      <c r="A9" s="106"/>
      <c r="B9" s="105" t="s">
        <v>41</v>
      </c>
      <c r="C9" s="128">
        <f>'I&amp;E'!D17</f>
        <v>931680.91550000012</v>
      </c>
      <c r="D9" s="108"/>
      <c r="E9" s="127">
        <f>C8+C9</f>
        <v>3758487.4155000001</v>
      </c>
    </row>
    <row r="10" spans="1:5">
      <c r="A10" s="106"/>
      <c r="B10" s="105"/>
      <c r="C10" s="104"/>
      <c r="D10" s="108"/>
      <c r="E10" s="127"/>
    </row>
    <row r="11" spans="1:5">
      <c r="A11" s="106" t="str">
        <f>BS!C7</f>
        <v>III</v>
      </c>
      <c r="B11" s="125" t="s">
        <v>10</v>
      </c>
      <c r="C11" s="104"/>
      <c r="D11" s="108"/>
      <c r="E11" s="127"/>
    </row>
    <row r="12" spans="1:5">
      <c r="A12" s="106"/>
      <c r="B12" s="105" t="s">
        <v>42</v>
      </c>
      <c r="C12" s="104">
        <f>BS!A7</f>
        <v>213500</v>
      </c>
      <c r="D12" s="108"/>
      <c r="E12" s="127"/>
    </row>
    <row r="13" spans="1:5">
      <c r="A13" s="106"/>
      <c r="B13" s="105" t="s">
        <v>224</v>
      </c>
      <c r="C13" s="128">
        <f>'R&amp;P'!E58</f>
        <v>94000</v>
      </c>
      <c r="D13" s="108"/>
      <c r="E13" s="127"/>
    </row>
    <row r="14" spans="1:5">
      <c r="A14" s="106"/>
      <c r="B14" s="105"/>
      <c r="C14" s="104">
        <f>C12+C13</f>
        <v>307500</v>
      </c>
      <c r="D14" s="108"/>
      <c r="E14" s="127"/>
    </row>
    <row r="15" spans="1:5">
      <c r="A15" s="106"/>
      <c r="B15" s="105" t="s">
        <v>225</v>
      </c>
      <c r="C15" s="128">
        <f>'R&amp;P'!J86</f>
        <v>89000</v>
      </c>
      <c r="D15" s="108"/>
      <c r="E15" s="127">
        <f>C14-C15</f>
        <v>218500</v>
      </c>
    </row>
    <row r="16" spans="1:5">
      <c r="A16" s="106"/>
      <c r="B16" s="105"/>
      <c r="C16" s="104"/>
      <c r="D16" s="108"/>
      <c r="E16" s="127"/>
    </row>
    <row r="17" spans="1:5">
      <c r="A17" s="106" t="str">
        <f>BS!C9</f>
        <v>IV</v>
      </c>
      <c r="B17" s="125" t="s">
        <v>43</v>
      </c>
      <c r="C17" s="104"/>
      <c r="D17" s="108"/>
      <c r="E17" s="127"/>
    </row>
    <row r="18" spans="1:5">
      <c r="A18" s="106"/>
      <c r="B18" s="105" t="s">
        <v>42</v>
      </c>
      <c r="C18" s="104">
        <f>BS!A9</f>
        <v>8838</v>
      </c>
      <c r="D18" s="108"/>
      <c r="E18" s="127"/>
    </row>
    <row r="19" spans="1:5">
      <c r="A19" s="106"/>
      <c r="B19" s="105" t="s">
        <v>224</v>
      </c>
      <c r="C19" s="128">
        <f>'R&amp;P'!E60+'R&amp;P'!E59</f>
        <v>0</v>
      </c>
      <c r="D19" s="108"/>
      <c r="E19" s="127"/>
    </row>
    <row r="20" spans="1:5">
      <c r="A20" s="106"/>
      <c r="B20" s="105"/>
      <c r="C20" s="104">
        <f>C18+C19</f>
        <v>8838</v>
      </c>
      <c r="D20" s="108"/>
      <c r="E20" s="127"/>
    </row>
    <row r="21" spans="1:5">
      <c r="A21" s="106"/>
      <c r="B21" s="105" t="s">
        <v>225</v>
      </c>
      <c r="C21" s="128">
        <f>'R&amp;P'!J87+'R&amp;P'!J88</f>
        <v>0</v>
      </c>
      <c r="D21" s="108"/>
      <c r="E21" s="127">
        <f>C20-C21</f>
        <v>8838</v>
      </c>
    </row>
    <row r="22" spans="1:5">
      <c r="A22" s="106"/>
      <c r="B22" s="105"/>
      <c r="C22" s="104"/>
      <c r="D22" s="108"/>
      <c r="E22" s="127"/>
    </row>
    <row r="23" spans="1:5">
      <c r="A23" s="106" t="str">
        <f>BS!C11</f>
        <v>V</v>
      </c>
      <c r="B23" s="125" t="s">
        <v>15</v>
      </c>
      <c r="C23" s="104"/>
      <c r="D23" s="108"/>
      <c r="E23" s="127"/>
    </row>
    <row r="24" spans="1:5">
      <c r="A24" s="106"/>
      <c r="B24" s="105" t="s">
        <v>42</v>
      </c>
      <c r="C24" s="104">
        <f>BS!A11</f>
        <v>64254</v>
      </c>
      <c r="D24" s="108"/>
      <c r="E24" s="127"/>
    </row>
    <row r="25" spans="1:5">
      <c r="A25" s="106"/>
      <c r="B25" s="105" t="s">
        <v>224</v>
      </c>
      <c r="C25" s="128">
        <f>'R&amp;P'!E45</f>
        <v>0</v>
      </c>
      <c r="D25" s="108"/>
      <c r="E25" s="127"/>
    </row>
    <row r="26" spans="1:5">
      <c r="A26" s="106"/>
      <c r="B26" s="105"/>
      <c r="C26" s="104">
        <f>C24+C25</f>
        <v>64254</v>
      </c>
      <c r="D26" s="108"/>
      <c r="E26" s="127"/>
    </row>
    <row r="27" spans="1:5">
      <c r="A27" s="106"/>
      <c r="B27" s="105" t="s">
        <v>226</v>
      </c>
      <c r="C27" s="128">
        <f>'R&amp;P'!J71</f>
        <v>3954</v>
      </c>
      <c r="D27" s="108"/>
      <c r="E27" s="127">
        <f>C26-C27</f>
        <v>60300</v>
      </c>
    </row>
    <row r="28" spans="1:5">
      <c r="A28" s="106"/>
      <c r="B28" s="107"/>
      <c r="C28" s="129"/>
      <c r="D28" s="104"/>
      <c r="E28" s="127"/>
    </row>
    <row r="29" spans="1:5">
      <c r="A29" s="106" t="str">
        <f>BS!C13</f>
        <v>VIII</v>
      </c>
      <c r="B29" s="130" t="s">
        <v>44</v>
      </c>
      <c r="C29" s="104"/>
      <c r="D29" s="104"/>
      <c r="E29" s="127"/>
    </row>
    <row r="30" spans="1:5">
      <c r="A30" s="106"/>
      <c r="B30" s="107" t="s">
        <v>45</v>
      </c>
      <c r="C30" s="105"/>
      <c r="D30" s="104">
        <f>BS!A13</f>
        <v>459537</v>
      </c>
      <c r="E30" s="127"/>
    </row>
    <row r="31" spans="1:5">
      <c r="A31" s="106"/>
      <c r="B31" s="107" t="s">
        <v>46</v>
      </c>
      <c r="C31" s="105"/>
      <c r="D31" s="104">
        <f>'R&amp;P'!E44</f>
        <v>262120</v>
      </c>
      <c r="E31" s="127"/>
    </row>
    <row r="32" spans="1:5">
      <c r="A32" s="106"/>
      <c r="B32" s="131" t="s">
        <v>113</v>
      </c>
      <c r="C32" s="105"/>
      <c r="D32" s="132">
        <f>'R&amp;P'!E33</f>
        <v>121037</v>
      </c>
      <c r="E32" s="127"/>
    </row>
    <row r="33" spans="1:5">
      <c r="A33" s="106"/>
      <c r="B33" s="133" t="s">
        <v>161</v>
      </c>
      <c r="C33" s="105"/>
      <c r="D33" s="132">
        <f>'R&amp;P'!E34</f>
        <v>83122</v>
      </c>
      <c r="E33" s="127"/>
    </row>
    <row r="34" spans="1:5">
      <c r="A34" s="106"/>
      <c r="B34" s="134" t="s">
        <v>162</v>
      </c>
      <c r="C34" s="105"/>
      <c r="D34" s="132">
        <f>'R&amp;P'!E35</f>
        <v>57525</v>
      </c>
      <c r="E34" s="127"/>
    </row>
    <row r="35" spans="1:5">
      <c r="A35" s="106"/>
      <c r="B35" s="134" t="s">
        <v>223</v>
      </c>
      <c r="C35" s="105"/>
      <c r="D35" s="132">
        <f>'R&amp;P'!E22</f>
        <v>520000</v>
      </c>
      <c r="E35" s="127"/>
    </row>
    <row r="36" spans="1:5">
      <c r="A36" s="106"/>
      <c r="B36" s="134"/>
      <c r="C36" s="105"/>
      <c r="D36" s="132"/>
      <c r="E36" s="127"/>
    </row>
    <row r="37" spans="1:5">
      <c r="A37" s="106"/>
      <c r="B37" s="134" t="s">
        <v>166</v>
      </c>
      <c r="C37" s="132">
        <f>'R&amp;P'!E40</f>
        <v>3360</v>
      </c>
      <c r="D37" s="105"/>
      <c r="E37" s="127"/>
    </row>
    <row r="38" spans="1:5">
      <c r="A38" s="106"/>
      <c r="B38" s="134" t="s">
        <v>222</v>
      </c>
      <c r="C38" s="135">
        <f>'R&amp;P'!J66</f>
        <v>3010</v>
      </c>
      <c r="D38" s="136">
        <f>C37-C38</f>
        <v>350</v>
      </c>
      <c r="E38" s="127"/>
    </row>
    <row r="39" spans="1:5">
      <c r="A39" s="106"/>
      <c r="B39" s="133" t="s">
        <v>169</v>
      </c>
      <c r="D39" s="132">
        <f>'R&amp;P'!E43</f>
        <v>3800</v>
      </c>
      <c r="E39" s="127"/>
    </row>
    <row r="40" spans="1:5">
      <c r="A40" s="106"/>
      <c r="B40" s="137"/>
      <c r="D40" s="135"/>
      <c r="E40" s="127">
        <f>SUM(D30:D40)</f>
        <v>1507491</v>
      </c>
    </row>
    <row r="41" spans="1:5">
      <c r="A41" s="106"/>
      <c r="B41" s="105"/>
      <c r="C41" s="104"/>
      <c r="D41" s="108"/>
      <c r="E41" s="127"/>
    </row>
    <row r="42" spans="1:5">
      <c r="A42" s="106" t="str">
        <f>BS!C15</f>
        <v>VI</v>
      </c>
      <c r="B42" s="125" t="s">
        <v>208</v>
      </c>
      <c r="C42" s="104"/>
      <c r="D42" s="108"/>
      <c r="E42" s="127"/>
    </row>
    <row r="43" spans="1:5">
      <c r="A43" s="106"/>
      <c r="B43" s="105" t="s">
        <v>45</v>
      </c>
      <c r="C43" s="104">
        <f>BS!A15</f>
        <v>3257588</v>
      </c>
      <c r="D43" s="108"/>
      <c r="E43" s="127"/>
    </row>
    <row r="44" spans="1:5">
      <c r="A44" s="106"/>
      <c r="B44" s="105" t="s">
        <v>224</v>
      </c>
      <c r="C44" s="128">
        <v>0</v>
      </c>
      <c r="D44" s="108"/>
      <c r="E44" s="127"/>
    </row>
    <row r="45" spans="1:5">
      <c r="A45" s="106"/>
      <c r="B45" s="105"/>
      <c r="C45" s="104">
        <f>C43+C44</f>
        <v>3257588</v>
      </c>
      <c r="D45" s="108"/>
      <c r="E45" s="127"/>
    </row>
    <row r="46" spans="1:5">
      <c r="A46" s="106"/>
      <c r="B46" s="105" t="s">
        <v>226</v>
      </c>
      <c r="C46" s="128">
        <v>0</v>
      </c>
      <c r="D46" s="108"/>
      <c r="E46" s="127">
        <f>C45-C46</f>
        <v>3257588</v>
      </c>
    </row>
    <row r="47" spans="1:5">
      <c r="A47" s="106"/>
      <c r="B47" s="105"/>
      <c r="C47" s="104"/>
      <c r="D47" s="108"/>
      <c r="E47" s="127"/>
    </row>
    <row r="48" spans="1:5">
      <c r="A48" s="106" t="str">
        <f>BS!H17</f>
        <v>VII</v>
      </c>
      <c r="B48" s="125" t="s">
        <v>209</v>
      </c>
      <c r="C48" s="104"/>
      <c r="D48" s="108"/>
      <c r="E48" s="127"/>
    </row>
    <row r="49" spans="1:5">
      <c r="A49" s="106"/>
      <c r="B49" s="105" t="s">
        <v>45</v>
      </c>
      <c r="C49" s="104">
        <f>BS!F17</f>
        <v>147950</v>
      </c>
      <c r="D49" s="108"/>
      <c r="E49" s="127"/>
    </row>
    <row r="50" spans="1:5">
      <c r="A50" s="106"/>
      <c r="B50" s="105" t="s">
        <v>224</v>
      </c>
      <c r="C50" s="128">
        <v>0</v>
      </c>
      <c r="D50" s="108"/>
      <c r="E50" s="127"/>
    </row>
    <row r="51" spans="1:5">
      <c r="A51" s="106"/>
      <c r="B51" s="105"/>
      <c r="C51" s="104">
        <f>C49+C50</f>
        <v>147950</v>
      </c>
      <c r="D51" s="108"/>
      <c r="E51" s="127"/>
    </row>
    <row r="52" spans="1:5">
      <c r="A52" s="106"/>
      <c r="B52" s="105" t="s">
        <v>226</v>
      </c>
      <c r="C52" s="128">
        <v>0</v>
      </c>
      <c r="D52" s="108"/>
      <c r="E52" s="127">
        <f>C51-C52</f>
        <v>147950</v>
      </c>
    </row>
    <row r="53" spans="1:5">
      <c r="A53" s="106"/>
      <c r="B53" s="107"/>
      <c r="C53" s="129"/>
      <c r="D53" s="108"/>
      <c r="E53" s="127"/>
    </row>
    <row r="54" spans="1:5">
      <c r="A54" s="106" t="str">
        <f>BS!H11</f>
        <v>IX</v>
      </c>
      <c r="B54" s="138" t="s">
        <v>17</v>
      </c>
      <c r="C54" s="104"/>
      <c r="D54" s="108"/>
      <c r="E54" s="127"/>
    </row>
    <row r="55" spans="1:5">
      <c r="A55" s="106"/>
      <c r="B55" s="107" t="s">
        <v>45</v>
      </c>
      <c r="C55" s="105"/>
      <c r="D55" s="139">
        <f>BS!F11</f>
        <v>563538</v>
      </c>
      <c r="E55" s="127"/>
    </row>
    <row r="56" spans="1:5">
      <c r="A56" s="106"/>
      <c r="B56" s="140" t="s">
        <v>189</v>
      </c>
      <c r="C56" s="105"/>
      <c r="D56" s="139">
        <f>'R&amp;P'!J55</f>
        <v>49120</v>
      </c>
      <c r="E56" s="127"/>
    </row>
    <row r="57" spans="1:5">
      <c r="A57" s="106"/>
      <c r="B57" s="141" t="s">
        <v>113</v>
      </c>
      <c r="C57" s="105"/>
      <c r="D57" s="139">
        <f>'R&amp;P'!J60</f>
        <v>0</v>
      </c>
      <c r="E57" s="127"/>
    </row>
    <row r="58" spans="1:5">
      <c r="A58" s="106"/>
      <c r="B58" s="133" t="s">
        <v>191</v>
      </c>
      <c r="C58" s="105"/>
      <c r="D58" s="139">
        <f>'R&amp;P'!J61</f>
        <v>178659</v>
      </c>
      <c r="E58" s="127"/>
    </row>
    <row r="59" spans="1:5">
      <c r="A59" s="106"/>
      <c r="B59" s="134" t="s">
        <v>83</v>
      </c>
      <c r="C59" s="132">
        <f>'R&amp;P'!J65</f>
        <v>98100</v>
      </c>
      <c r="D59" s="124"/>
      <c r="E59" s="127"/>
    </row>
    <row r="60" spans="1:5">
      <c r="A60" s="106"/>
      <c r="B60" s="134" t="s">
        <v>83</v>
      </c>
      <c r="C60" s="135">
        <f>'R&amp;P'!E39</f>
        <v>13600</v>
      </c>
      <c r="D60" s="142">
        <f>C59-C60</f>
        <v>84500</v>
      </c>
      <c r="E60" s="127"/>
    </row>
    <row r="61" spans="1:5">
      <c r="A61" s="106"/>
      <c r="C61" s="105"/>
      <c r="D61" s="124"/>
      <c r="E61" s="127"/>
    </row>
    <row r="62" spans="1:5">
      <c r="A62" s="106"/>
      <c r="B62" s="131" t="s">
        <v>168</v>
      </c>
      <c r="C62" s="132">
        <f>'R&amp;P'!J67</f>
        <v>35800</v>
      </c>
      <c r="D62" s="124"/>
      <c r="E62" s="127"/>
    </row>
    <row r="63" spans="1:5">
      <c r="A63" s="106"/>
      <c r="B63" s="133" t="s">
        <v>168</v>
      </c>
      <c r="C63" s="135">
        <f>'R&amp;P'!E42</f>
        <v>19600</v>
      </c>
      <c r="D63" s="142">
        <f>C62-C63</f>
        <v>16200</v>
      </c>
      <c r="E63" s="127"/>
    </row>
    <row r="64" spans="1:5">
      <c r="A64" s="106"/>
      <c r="B64" s="143"/>
      <c r="C64" s="105"/>
      <c r="D64" s="139"/>
      <c r="E64" s="127"/>
    </row>
    <row r="65" spans="1:8">
      <c r="A65" s="106"/>
      <c r="B65" s="134" t="s">
        <v>167</v>
      </c>
      <c r="C65" s="132">
        <f>'R&amp;P'!J68</f>
        <v>35800</v>
      </c>
      <c r="D65" s="124"/>
      <c r="E65" s="127"/>
    </row>
    <row r="66" spans="1:8">
      <c r="A66" s="106"/>
      <c r="B66" s="134" t="s">
        <v>167</v>
      </c>
      <c r="C66" s="135">
        <f>'R&amp;P'!E41</f>
        <v>19600</v>
      </c>
      <c r="D66" s="142">
        <f>C65-C66</f>
        <v>16200</v>
      </c>
      <c r="E66" s="127"/>
    </row>
    <row r="67" spans="1:8">
      <c r="A67" s="106"/>
      <c r="B67" s="134"/>
      <c r="C67" s="132"/>
      <c r="D67" s="142"/>
      <c r="E67" s="127"/>
    </row>
    <row r="68" spans="1:8">
      <c r="A68" s="106"/>
      <c r="B68" s="144" t="s">
        <v>192</v>
      </c>
      <c r="C68" s="105"/>
      <c r="D68" s="139">
        <f>'R&amp;P'!J70</f>
        <v>8325</v>
      </c>
      <c r="E68" s="127"/>
    </row>
    <row r="69" spans="1:8">
      <c r="A69" s="106"/>
      <c r="B69" s="145" t="s">
        <v>106</v>
      </c>
      <c r="C69" s="105"/>
      <c r="D69" s="139">
        <f>'R&amp;P'!J69</f>
        <v>260800</v>
      </c>
      <c r="E69" s="127"/>
    </row>
    <row r="70" spans="1:8">
      <c r="A70" s="106"/>
      <c r="B70" s="107" t="s">
        <v>193</v>
      </c>
      <c r="C70" s="132">
        <f>'R&amp;P'!J75</f>
        <v>2633</v>
      </c>
      <c r="D70" s="124"/>
      <c r="E70" s="127"/>
    </row>
    <row r="71" spans="1:8">
      <c r="A71" s="106"/>
      <c r="B71" s="137" t="s">
        <v>182</v>
      </c>
      <c r="C71" s="135">
        <f>'R&amp;P'!E49</f>
        <v>2449</v>
      </c>
      <c r="D71" s="142">
        <f>C70-C71</f>
        <v>184</v>
      </c>
      <c r="E71" s="127"/>
    </row>
    <row r="72" spans="1:8">
      <c r="A72" s="106"/>
      <c r="B72" s="107"/>
      <c r="C72" s="105"/>
      <c r="D72" s="139"/>
      <c r="E72" s="127"/>
      <c r="H72" s="110"/>
    </row>
    <row r="73" spans="1:8">
      <c r="A73" s="106"/>
      <c r="B73" s="107" t="s">
        <v>194</v>
      </c>
      <c r="C73" s="132">
        <f>'R&amp;P'!J76</f>
        <v>1521</v>
      </c>
      <c r="D73" s="124"/>
      <c r="E73" s="127"/>
    </row>
    <row r="74" spans="1:8">
      <c r="A74" s="106"/>
      <c r="B74" s="137" t="s">
        <v>177</v>
      </c>
      <c r="C74" s="135">
        <f>'R&amp;P'!E53</f>
        <v>264</v>
      </c>
      <c r="D74" s="142">
        <f>C73-C74</f>
        <v>1257</v>
      </c>
      <c r="E74" s="127"/>
    </row>
    <row r="75" spans="1:8">
      <c r="A75" s="106"/>
      <c r="B75" s="137"/>
      <c r="C75" s="132"/>
      <c r="D75" s="142"/>
      <c r="E75" s="127"/>
    </row>
    <row r="76" spans="1:8">
      <c r="A76" s="106"/>
      <c r="B76" s="107" t="s">
        <v>196</v>
      </c>
      <c r="C76" s="105"/>
      <c r="D76" s="139">
        <f>'R&amp;P'!J78</f>
        <v>96545</v>
      </c>
      <c r="E76" s="127"/>
    </row>
    <row r="77" spans="1:8">
      <c r="A77" s="106"/>
      <c r="B77" s="107" t="s">
        <v>198</v>
      </c>
      <c r="C77" s="105"/>
      <c r="D77" s="139">
        <f>'R&amp;P'!J81</f>
        <v>3000</v>
      </c>
      <c r="E77" s="127"/>
    </row>
    <row r="78" spans="1:8">
      <c r="A78" s="106"/>
      <c r="B78" s="107"/>
      <c r="C78" s="105"/>
      <c r="D78" s="139"/>
      <c r="E78" s="127"/>
    </row>
    <row r="79" spans="1:8">
      <c r="A79" s="106"/>
      <c r="B79" s="133" t="s">
        <v>200</v>
      </c>
      <c r="C79" s="132">
        <f>'R&amp;P'!J89</f>
        <v>228500</v>
      </c>
      <c r="D79" s="139"/>
      <c r="E79" s="127"/>
    </row>
    <row r="80" spans="1:8">
      <c r="A80" s="106"/>
      <c r="B80" s="137" t="s">
        <v>218</v>
      </c>
      <c r="C80" s="128">
        <f>'R&amp;P'!E32</f>
        <v>203000</v>
      </c>
      <c r="D80" s="139">
        <f>C79-C80</f>
        <v>25500</v>
      </c>
      <c r="E80" s="127"/>
    </row>
    <row r="81" spans="1:10">
      <c r="A81" s="106"/>
      <c r="B81" s="133"/>
      <c r="C81" s="146"/>
      <c r="D81" s="139"/>
      <c r="E81" s="127">
        <f>SUM(D55:D81)</f>
        <v>1303828</v>
      </c>
    </row>
    <row r="82" spans="1:10">
      <c r="A82" s="106"/>
      <c r="B82" s="107"/>
      <c r="C82" s="132"/>
      <c r="D82" s="139"/>
      <c r="E82" s="127"/>
    </row>
    <row r="83" spans="1:10">
      <c r="A83" s="111"/>
      <c r="B83" s="148"/>
      <c r="C83" s="135"/>
      <c r="D83" s="149"/>
      <c r="E83" s="150"/>
    </row>
    <row r="84" spans="1:10">
      <c r="J84" s="110"/>
    </row>
  </sheetData>
  <mergeCells count="2">
    <mergeCell ref="A1:E2"/>
    <mergeCell ref="A3:E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5"/>
  <sheetViews>
    <sheetView workbookViewId="0">
      <selection activeCell="A5" sqref="A5:XFD5"/>
    </sheetView>
  </sheetViews>
  <sheetFormatPr defaultRowHeight="14.25"/>
  <cols>
    <col min="1" max="1" width="9.140625" style="119"/>
    <col min="2" max="2" width="39.7109375" style="95" bestFit="1" customWidth="1"/>
    <col min="3" max="4" width="14.42578125" style="95" bestFit="1" customWidth="1"/>
    <col min="5" max="16384" width="9.140625" style="95"/>
  </cols>
  <sheetData>
    <row r="1" spans="1:4">
      <c r="A1" s="92" t="s">
        <v>96</v>
      </c>
      <c r="B1" s="93"/>
      <c r="C1" s="93"/>
      <c r="D1" s="94"/>
    </row>
    <row r="2" spans="1:4">
      <c r="A2" s="96"/>
      <c r="B2" s="97"/>
      <c r="C2" s="97"/>
      <c r="D2" s="98"/>
    </row>
    <row r="3" spans="1:4">
      <c r="A3" s="92" t="s">
        <v>47</v>
      </c>
      <c r="B3" s="93"/>
      <c r="C3" s="93"/>
      <c r="D3" s="94"/>
    </row>
    <row r="4" spans="1:4">
      <c r="A4" s="96"/>
      <c r="B4" s="97"/>
      <c r="C4" s="97"/>
      <c r="D4" s="98"/>
    </row>
    <row r="5" spans="1:4" s="119" customFormat="1">
      <c r="A5" s="103" t="s">
        <v>37</v>
      </c>
      <c r="B5" s="103" t="s">
        <v>38</v>
      </c>
      <c r="C5" s="103" t="s">
        <v>39</v>
      </c>
      <c r="D5" s="151" t="s">
        <v>39</v>
      </c>
    </row>
    <row r="6" spans="1:4">
      <c r="A6" s="106" t="str">
        <f>'I&amp;E'!C5</f>
        <v>XI</v>
      </c>
      <c r="B6" s="125" t="s">
        <v>49</v>
      </c>
      <c r="C6" s="105"/>
      <c r="D6" s="124"/>
    </row>
    <row r="7" spans="1:4">
      <c r="A7" s="106"/>
      <c r="B7" s="105" t="s">
        <v>213</v>
      </c>
      <c r="C7" s="104">
        <f>'R&amp;P'!J7</f>
        <v>539874</v>
      </c>
      <c r="D7" s="108"/>
    </row>
    <row r="8" spans="1:4">
      <c r="A8" s="106"/>
      <c r="B8" s="107" t="s">
        <v>50</v>
      </c>
      <c r="C8" s="104">
        <f>'R&amp;P'!J6</f>
        <v>2254977</v>
      </c>
      <c r="D8" s="108"/>
    </row>
    <row r="9" spans="1:4">
      <c r="A9" s="106"/>
      <c r="B9" s="105" t="s">
        <v>214</v>
      </c>
      <c r="C9" s="104">
        <f>'R&amp;P'!J13</f>
        <v>83122</v>
      </c>
      <c r="D9" s="108"/>
    </row>
    <row r="10" spans="1:4">
      <c r="A10" s="106"/>
      <c r="B10" s="105" t="s">
        <v>116</v>
      </c>
      <c r="C10" s="104">
        <f>'R&amp;P'!J9</f>
        <v>10920</v>
      </c>
      <c r="D10" s="108"/>
    </row>
    <row r="11" spans="1:4">
      <c r="A11" s="106"/>
      <c r="B11" s="105" t="s">
        <v>184</v>
      </c>
      <c r="C11" s="104">
        <f>'R&amp;P'!J10</f>
        <v>0</v>
      </c>
      <c r="D11" s="108"/>
    </row>
    <row r="12" spans="1:4">
      <c r="A12" s="106"/>
      <c r="B12" s="105" t="s">
        <v>119</v>
      </c>
      <c r="C12" s="104">
        <f>'R&amp;P'!J18</f>
        <v>0</v>
      </c>
      <c r="D12" s="108"/>
    </row>
    <row r="13" spans="1:4">
      <c r="A13" s="106"/>
      <c r="B13" s="105" t="s">
        <v>185</v>
      </c>
      <c r="C13" s="104">
        <f>'R&amp;P'!J12</f>
        <v>0</v>
      </c>
      <c r="D13" s="108"/>
    </row>
    <row r="14" spans="1:4">
      <c r="A14" s="106"/>
      <c r="B14" s="105" t="s">
        <v>187</v>
      </c>
      <c r="C14" s="104">
        <f>'R&amp;P'!J14</f>
        <v>29383</v>
      </c>
      <c r="D14" s="108"/>
    </row>
    <row r="15" spans="1:4">
      <c r="A15" s="106"/>
      <c r="B15" s="105" t="s">
        <v>51</v>
      </c>
      <c r="C15" s="104">
        <f>'R&amp;P'!J11</f>
        <v>32450</v>
      </c>
      <c r="D15" s="108"/>
    </row>
    <row r="16" spans="1:4">
      <c r="A16" s="106"/>
      <c r="B16" s="105" t="s">
        <v>52</v>
      </c>
      <c r="C16" s="104">
        <f>'R&amp;P'!J16</f>
        <v>28875</v>
      </c>
      <c r="D16" s="108"/>
    </row>
    <row r="17" spans="1:4">
      <c r="A17" s="106"/>
      <c r="B17" s="105" t="s">
        <v>53</v>
      </c>
      <c r="C17" s="128">
        <f>'R&amp;P'!J17</f>
        <v>0</v>
      </c>
      <c r="D17" s="108">
        <f>SUM(C7:C17)</f>
        <v>2979601</v>
      </c>
    </row>
    <row r="18" spans="1:4">
      <c r="A18" s="106"/>
      <c r="C18" s="104"/>
      <c r="D18" s="108"/>
    </row>
    <row r="19" spans="1:4">
      <c r="A19" s="106" t="str">
        <f>'I&amp;E'!C7</f>
        <v>XII</v>
      </c>
      <c r="B19" s="125" t="s">
        <v>28</v>
      </c>
      <c r="C19" s="104"/>
      <c r="D19" s="108"/>
    </row>
    <row r="20" spans="1:4">
      <c r="A20" s="106"/>
      <c r="B20" s="105" t="s">
        <v>55</v>
      </c>
      <c r="C20" s="104">
        <f>'R&amp;P'!J20</f>
        <v>19760</v>
      </c>
      <c r="D20" s="108"/>
    </row>
    <row r="21" spans="1:4">
      <c r="A21" s="106"/>
      <c r="B21" s="105" t="s">
        <v>56</v>
      </c>
      <c r="C21" s="104">
        <f>'R&amp;P'!J21</f>
        <v>31213</v>
      </c>
      <c r="D21" s="108"/>
    </row>
    <row r="22" spans="1:4">
      <c r="A22" s="106"/>
      <c r="B22" s="105" t="s">
        <v>57</v>
      </c>
      <c r="C22" s="104">
        <f>'R&amp;P'!J22</f>
        <v>0</v>
      </c>
      <c r="D22" s="108"/>
    </row>
    <row r="23" spans="1:4">
      <c r="A23" s="106"/>
      <c r="B23" s="105" t="s">
        <v>58</v>
      </c>
      <c r="C23" s="104">
        <f>'R&amp;P'!J23</f>
        <v>9062</v>
      </c>
      <c r="D23" s="108"/>
    </row>
    <row r="24" spans="1:4">
      <c r="A24" s="106"/>
      <c r="B24" s="105" t="s">
        <v>215</v>
      </c>
      <c r="C24" s="104">
        <f>'R&amp;P'!J24</f>
        <v>0</v>
      </c>
      <c r="D24" s="108"/>
    </row>
    <row r="25" spans="1:4">
      <c r="A25" s="106"/>
      <c r="B25" s="105" t="s">
        <v>59</v>
      </c>
      <c r="C25" s="104">
        <f>'R&amp;P'!J25</f>
        <v>16834</v>
      </c>
      <c r="D25" s="108"/>
    </row>
    <row r="26" spans="1:4">
      <c r="A26" s="106"/>
      <c r="B26" s="105" t="s">
        <v>60</v>
      </c>
      <c r="C26" s="104">
        <f>'R&amp;P'!J26</f>
        <v>5011</v>
      </c>
      <c r="D26" s="108"/>
    </row>
    <row r="27" spans="1:4">
      <c r="A27" s="106"/>
      <c r="B27" s="105" t="s">
        <v>61</v>
      </c>
      <c r="C27" s="128">
        <f>'R&amp;P'!J27</f>
        <v>7055</v>
      </c>
      <c r="D27" s="108">
        <f>SUM(C20:C27)</f>
        <v>88935</v>
      </c>
    </row>
    <row r="28" spans="1:4">
      <c r="A28" s="106"/>
      <c r="B28" s="105"/>
      <c r="C28" s="104"/>
      <c r="D28" s="108"/>
    </row>
    <row r="29" spans="1:4">
      <c r="A29" s="106" t="str">
        <f>'I&amp;E'!C9</f>
        <v>XIII</v>
      </c>
      <c r="B29" s="125" t="s">
        <v>30</v>
      </c>
      <c r="C29" s="104"/>
      <c r="D29" s="108"/>
    </row>
    <row r="30" spans="1:4">
      <c r="A30" s="106"/>
      <c r="B30" s="107" t="s">
        <v>63</v>
      </c>
      <c r="C30" s="104">
        <f>'R&amp;P'!J29</f>
        <v>3805</v>
      </c>
      <c r="D30" s="108"/>
    </row>
    <row r="31" spans="1:4">
      <c r="A31" s="106"/>
      <c r="B31" s="107" t="s">
        <v>64</v>
      </c>
      <c r="C31" s="104">
        <f>'R&amp;P'!J30</f>
        <v>788</v>
      </c>
      <c r="D31" s="108"/>
    </row>
    <row r="32" spans="1:4">
      <c r="A32" s="106"/>
      <c r="B32" s="107" t="s">
        <v>118</v>
      </c>
      <c r="C32" s="104">
        <f>'R&amp;P'!J15</f>
        <v>13018</v>
      </c>
      <c r="D32" s="108"/>
    </row>
    <row r="33" spans="1:4">
      <c r="A33" s="106"/>
      <c r="B33" s="107" t="s">
        <v>65</v>
      </c>
      <c r="C33" s="104">
        <f>'R&amp;P'!J28</f>
        <v>0</v>
      </c>
      <c r="D33" s="108"/>
    </row>
    <row r="34" spans="1:4" ht="28.5">
      <c r="A34" s="106"/>
      <c r="B34" s="152" t="s">
        <v>66</v>
      </c>
      <c r="C34" s="104">
        <v>0</v>
      </c>
      <c r="D34" s="108"/>
    </row>
    <row r="35" spans="1:4">
      <c r="A35" s="106"/>
      <c r="B35" s="107" t="s">
        <v>131</v>
      </c>
      <c r="C35" s="104">
        <f>'R&amp;P'!J34</f>
        <v>0</v>
      </c>
      <c r="D35" s="108"/>
    </row>
    <row r="36" spans="1:4">
      <c r="A36" s="106"/>
      <c r="B36" s="131" t="s">
        <v>132</v>
      </c>
      <c r="C36" s="104">
        <f>'R&amp;P'!J35</f>
        <v>0</v>
      </c>
      <c r="D36" s="108"/>
    </row>
    <row r="37" spans="1:4">
      <c r="A37" s="106"/>
      <c r="B37" s="153" t="s">
        <v>82</v>
      </c>
      <c r="C37" s="104">
        <f>'R&amp;P'!J40</f>
        <v>0</v>
      </c>
      <c r="D37" s="108"/>
    </row>
    <row r="38" spans="1:4">
      <c r="A38" s="106"/>
      <c r="B38" s="105" t="s">
        <v>67</v>
      </c>
      <c r="C38" s="128">
        <v>0</v>
      </c>
      <c r="D38" s="108">
        <f>SUM(C30:C38)</f>
        <v>17611</v>
      </c>
    </row>
    <row r="39" spans="1:4">
      <c r="A39" s="106"/>
      <c r="B39" s="105"/>
      <c r="C39" s="104"/>
      <c r="D39" s="108"/>
    </row>
    <row r="40" spans="1:4">
      <c r="A40" s="106" t="str">
        <f>'I&amp;E'!C11</f>
        <v>XIV</v>
      </c>
      <c r="B40" s="125" t="s">
        <v>32</v>
      </c>
      <c r="C40" s="104"/>
      <c r="D40" s="108"/>
    </row>
    <row r="41" spans="1:4">
      <c r="A41" s="106"/>
      <c r="B41" s="131" t="s">
        <v>128</v>
      </c>
      <c r="C41" s="108">
        <f>'R&amp;P'!J31</f>
        <v>72077</v>
      </c>
      <c r="D41" s="108"/>
    </row>
    <row r="42" spans="1:4">
      <c r="A42" s="106"/>
      <c r="B42" s="153" t="s">
        <v>129</v>
      </c>
      <c r="C42" s="108">
        <f>'R&amp;P'!J32</f>
        <v>53898</v>
      </c>
      <c r="D42" s="108"/>
    </row>
    <row r="43" spans="1:4">
      <c r="A43" s="106"/>
      <c r="B43" s="153" t="s">
        <v>148</v>
      </c>
      <c r="C43" s="108">
        <f>'R&amp;P'!J59</f>
        <v>0</v>
      </c>
      <c r="D43" s="108"/>
    </row>
    <row r="44" spans="1:4">
      <c r="A44" s="106"/>
      <c r="B44" s="126" t="s">
        <v>69</v>
      </c>
      <c r="C44" s="154">
        <f>'R&amp;P'!J33</f>
        <v>13590</v>
      </c>
      <c r="D44" s="108">
        <f>SUM(C41:C44)</f>
        <v>139565</v>
      </c>
    </row>
    <row r="45" spans="1:4">
      <c r="A45" s="106"/>
      <c r="B45" s="155"/>
      <c r="C45" s="108"/>
      <c r="D45" s="108"/>
    </row>
    <row r="46" spans="1:4">
      <c r="A46" s="106" t="str">
        <f>'I&amp;E'!C13</f>
        <v>XV</v>
      </c>
      <c r="B46" s="156" t="s">
        <v>33</v>
      </c>
      <c r="C46" s="104"/>
      <c r="D46" s="108"/>
    </row>
    <row r="47" spans="1:4">
      <c r="A47" s="106"/>
      <c r="B47" s="124" t="s">
        <v>71</v>
      </c>
      <c r="C47" s="104">
        <f>'R&amp;P'!J38</f>
        <v>54734</v>
      </c>
      <c r="D47" s="108"/>
    </row>
    <row r="48" spans="1:4">
      <c r="A48" s="106"/>
      <c r="B48" s="124" t="s">
        <v>72</v>
      </c>
      <c r="C48" s="104">
        <f>'R&amp;P'!J39</f>
        <v>0</v>
      </c>
      <c r="D48" s="108"/>
    </row>
    <row r="49" spans="1:4">
      <c r="A49" s="106"/>
      <c r="B49" s="131" t="s">
        <v>133</v>
      </c>
      <c r="C49" s="104">
        <f>'R&amp;P'!J36</f>
        <v>0</v>
      </c>
      <c r="D49" s="108"/>
    </row>
    <row r="50" spans="1:4">
      <c r="A50" s="106"/>
      <c r="B50" s="107" t="s">
        <v>134</v>
      </c>
      <c r="C50" s="104">
        <f>'R&amp;P'!J37</f>
        <v>0</v>
      </c>
      <c r="D50" s="108"/>
    </row>
    <row r="51" spans="1:4">
      <c r="A51" s="106"/>
      <c r="B51" s="105" t="s">
        <v>73</v>
      </c>
      <c r="C51" s="104">
        <v>0</v>
      </c>
      <c r="D51" s="108"/>
    </row>
    <row r="52" spans="1:4">
      <c r="A52" s="106"/>
      <c r="B52" s="107" t="s">
        <v>74</v>
      </c>
      <c r="C52" s="128">
        <v>0</v>
      </c>
      <c r="D52" s="108">
        <f>SUM(C47:C52)</f>
        <v>54734</v>
      </c>
    </row>
    <row r="53" spans="1:4">
      <c r="A53" s="106"/>
      <c r="B53" s="105"/>
      <c r="C53" s="104"/>
      <c r="D53" s="108"/>
    </row>
    <row r="54" spans="1:4">
      <c r="A54" s="106" t="str">
        <f>'I&amp;E'!H5</f>
        <v>XVI</v>
      </c>
      <c r="B54" s="125" t="s">
        <v>27</v>
      </c>
      <c r="C54" s="104"/>
      <c r="D54" s="108"/>
    </row>
    <row r="55" spans="1:4">
      <c r="B55" s="105" t="s">
        <v>76</v>
      </c>
      <c r="C55" s="104">
        <f>'R&amp;P'!E11</f>
        <v>3702890</v>
      </c>
      <c r="D55" s="108"/>
    </row>
    <row r="56" spans="1:4">
      <c r="B56" s="131" t="s">
        <v>103</v>
      </c>
      <c r="C56" s="104">
        <f>'R&amp;P'!E13</f>
        <v>100000</v>
      </c>
      <c r="D56" s="108"/>
    </row>
    <row r="57" spans="1:4">
      <c r="A57" s="106"/>
      <c r="B57" s="105" t="s">
        <v>77</v>
      </c>
      <c r="C57" s="104">
        <f>'R&amp;P'!E15</f>
        <v>80327</v>
      </c>
      <c r="D57" s="108"/>
    </row>
    <row r="58" spans="1:4">
      <c r="A58" s="106"/>
      <c r="B58" s="131" t="s">
        <v>150</v>
      </c>
      <c r="C58" s="104">
        <f>'R&amp;P'!E16</f>
        <v>6730</v>
      </c>
      <c r="D58" s="108"/>
    </row>
    <row r="59" spans="1:4">
      <c r="A59" s="106"/>
      <c r="B59" s="133" t="s">
        <v>152</v>
      </c>
      <c r="C59" s="104">
        <f>'R&amp;P'!E21</f>
        <v>0</v>
      </c>
      <c r="D59" s="108"/>
    </row>
    <row r="60" spans="1:4">
      <c r="A60" s="106"/>
      <c r="B60" s="105" t="s">
        <v>78</v>
      </c>
      <c r="C60" s="128">
        <f>'R&amp;P'!E19</f>
        <v>9175</v>
      </c>
      <c r="D60" s="108">
        <f>SUM(C55:C60)</f>
        <v>3899122</v>
      </c>
    </row>
    <row r="61" spans="1:4">
      <c r="A61" s="106"/>
      <c r="B61" s="105"/>
      <c r="C61" s="104"/>
      <c r="D61" s="108"/>
    </row>
    <row r="62" spans="1:4">
      <c r="A62" s="106" t="str">
        <f>'I&amp;E'!H9</f>
        <v>XVII</v>
      </c>
      <c r="B62" s="125" t="s">
        <v>80</v>
      </c>
      <c r="C62" s="104"/>
      <c r="D62" s="108"/>
    </row>
    <row r="63" spans="1:4">
      <c r="A63" s="106"/>
      <c r="B63" s="134"/>
      <c r="C63" s="157"/>
      <c r="D63" s="108"/>
    </row>
    <row r="64" spans="1:4">
      <c r="A64" s="106"/>
      <c r="B64" s="105" t="s">
        <v>81</v>
      </c>
      <c r="C64" s="104">
        <f>'R&amp;P'!E18</f>
        <v>28395</v>
      </c>
      <c r="D64" s="108"/>
    </row>
    <row r="65" spans="1:4">
      <c r="A65" s="106"/>
      <c r="B65" s="110" t="s">
        <v>109</v>
      </c>
      <c r="C65" s="104">
        <f>'R&amp;P'!E24</f>
        <v>0</v>
      </c>
      <c r="D65" s="108"/>
    </row>
    <row r="66" spans="1:4">
      <c r="A66" s="106"/>
      <c r="B66" s="131" t="s">
        <v>154</v>
      </c>
      <c r="C66" s="104">
        <f>'R&amp;P'!E25</f>
        <v>370353</v>
      </c>
      <c r="D66" s="108"/>
    </row>
    <row r="67" spans="1:4">
      <c r="A67" s="106"/>
      <c r="B67" s="153" t="s">
        <v>155</v>
      </c>
      <c r="C67" s="104">
        <f>'R&amp;P'!E26</f>
        <v>20925</v>
      </c>
      <c r="D67" s="108"/>
    </row>
    <row r="68" spans="1:4">
      <c r="A68" s="106"/>
      <c r="B68" s="153" t="s">
        <v>156</v>
      </c>
      <c r="C68" s="104">
        <f>'R&amp;P'!E27</f>
        <v>28120</v>
      </c>
      <c r="D68" s="108"/>
    </row>
    <row r="69" spans="1:4">
      <c r="A69" s="106"/>
      <c r="B69" s="131" t="s">
        <v>151</v>
      </c>
      <c r="C69" s="104">
        <f>'R&amp;P'!E17</f>
        <v>66750</v>
      </c>
      <c r="D69" s="108"/>
    </row>
    <row r="70" spans="1:4">
      <c r="A70" s="106"/>
      <c r="B70" s="153" t="s">
        <v>157</v>
      </c>
      <c r="C70" s="104">
        <f>'R&amp;P'!E28</f>
        <v>0</v>
      </c>
      <c r="D70" s="108"/>
    </row>
    <row r="71" spans="1:4">
      <c r="A71" s="106"/>
      <c r="B71" s="153" t="s">
        <v>158</v>
      </c>
      <c r="C71" s="104">
        <f>'R&amp;P'!E29</f>
        <v>405</v>
      </c>
      <c r="D71" s="108"/>
    </row>
    <row r="72" spans="1:4">
      <c r="A72" s="106"/>
      <c r="B72" s="131" t="s">
        <v>159</v>
      </c>
      <c r="C72" s="104">
        <f>'R&amp;P'!E30</f>
        <v>6733</v>
      </c>
      <c r="D72" s="108"/>
    </row>
    <row r="73" spans="1:4">
      <c r="A73" s="106"/>
      <c r="B73" s="131" t="s">
        <v>160</v>
      </c>
      <c r="C73" s="104">
        <f>'R&amp;P'!E31</f>
        <v>7164</v>
      </c>
      <c r="D73" s="108"/>
    </row>
    <row r="74" spans="1:4">
      <c r="A74" s="106"/>
      <c r="B74" s="137"/>
      <c r="D74" s="108">
        <f>SUM(C63:C73)</f>
        <v>528845</v>
      </c>
    </row>
    <row r="75" spans="1:4">
      <c r="A75" s="111"/>
      <c r="B75" s="147"/>
      <c r="C75" s="147"/>
      <c r="D75" s="158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A3" sqref="A3:I3"/>
    </sheetView>
  </sheetViews>
  <sheetFormatPr defaultRowHeight="14.25"/>
  <cols>
    <col min="1" max="1" width="6.42578125" style="95" bestFit="1" customWidth="1"/>
    <col min="2" max="2" width="27.140625" style="95" bestFit="1" customWidth="1"/>
    <col min="3" max="3" width="16" style="95" bestFit="1" customWidth="1"/>
    <col min="4" max="4" width="14.28515625" style="95" bestFit="1" customWidth="1"/>
    <col min="5" max="5" width="6.28515625" style="95" bestFit="1" customWidth="1"/>
    <col min="6" max="6" width="16" style="95" bestFit="1" customWidth="1"/>
    <col min="7" max="7" width="5.140625" style="95" bestFit="1" customWidth="1"/>
    <col min="8" max="8" width="14.28515625" style="95" bestFit="1" customWidth="1"/>
    <col min="9" max="9" width="16" style="95" bestFit="1" customWidth="1"/>
    <col min="10" max="16384" width="9.140625" style="95"/>
  </cols>
  <sheetData>
    <row r="1" spans="1:9" ht="14.25" customHeight="1">
      <c r="A1" s="92" t="s">
        <v>96</v>
      </c>
      <c r="B1" s="93"/>
      <c r="C1" s="93"/>
      <c r="D1" s="93"/>
      <c r="E1" s="93"/>
      <c r="F1" s="93"/>
      <c r="G1" s="93"/>
      <c r="H1" s="93"/>
      <c r="I1" s="94"/>
    </row>
    <row r="2" spans="1:9" ht="14.25" customHeight="1">
      <c r="A2" s="96"/>
      <c r="B2" s="97"/>
      <c r="C2" s="97"/>
      <c r="D2" s="97"/>
      <c r="E2" s="97"/>
      <c r="F2" s="97"/>
      <c r="G2" s="97"/>
      <c r="H2" s="97"/>
      <c r="I2" s="98"/>
    </row>
    <row r="3" spans="1:9" ht="15" customHeight="1">
      <c r="A3" s="168" t="s">
        <v>221</v>
      </c>
      <c r="B3" s="159"/>
      <c r="C3" s="159"/>
      <c r="D3" s="159"/>
      <c r="E3" s="159"/>
      <c r="F3" s="159"/>
      <c r="G3" s="159"/>
      <c r="H3" s="159"/>
      <c r="I3" s="169"/>
    </row>
    <row r="4" spans="1:9" s="119" customFormat="1" ht="28.5">
      <c r="A4" s="166" t="s">
        <v>84</v>
      </c>
      <c r="B4" s="167" t="s">
        <v>85</v>
      </c>
      <c r="C4" s="165" t="s">
        <v>227</v>
      </c>
      <c r="D4" s="167" t="s">
        <v>86</v>
      </c>
      <c r="E4" s="167" t="s">
        <v>87</v>
      </c>
      <c r="F4" s="167" t="s">
        <v>88</v>
      </c>
      <c r="G4" s="159" t="s">
        <v>34</v>
      </c>
      <c r="H4" s="159"/>
      <c r="I4" s="165" t="s">
        <v>228</v>
      </c>
    </row>
    <row r="5" spans="1:9" s="119" customFormat="1">
      <c r="A5" s="111"/>
      <c r="B5" s="111"/>
      <c r="C5" s="111"/>
      <c r="D5" s="111"/>
      <c r="E5" s="111"/>
      <c r="F5" s="111"/>
      <c r="G5" s="103" t="s">
        <v>89</v>
      </c>
      <c r="H5" s="103" t="s">
        <v>90</v>
      </c>
      <c r="I5" s="111"/>
    </row>
    <row r="6" spans="1:9">
      <c r="A6" s="107">
        <v>1</v>
      </c>
      <c r="B6" s="105" t="s">
        <v>212</v>
      </c>
      <c r="C6" s="104">
        <v>6224.95</v>
      </c>
      <c r="D6" s="104">
        <f>'R&amp;P'!J54</f>
        <v>0</v>
      </c>
      <c r="E6" s="104">
        <v>0</v>
      </c>
      <c r="F6" s="104">
        <f>C6+D6-E6</f>
        <v>6224.95</v>
      </c>
      <c r="G6" s="160">
        <v>0.15</v>
      </c>
      <c r="H6" s="104">
        <f>F6*G6</f>
        <v>933.74249999999995</v>
      </c>
      <c r="I6" s="104">
        <f>F6-H6</f>
        <v>5291.2074999999995</v>
      </c>
    </row>
    <row r="7" spans="1:9">
      <c r="A7" s="107">
        <v>2</v>
      </c>
      <c r="B7" s="105" t="s">
        <v>91</v>
      </c>
      <c r="C7" s="104">
        <v>202392.77</v>
      </c>
      <c r="D7" s="104">
        <f>'R&amp;P'!J47</f>
        <v>0</v>
      </c>
      <c r="E7" s="104">
        <v>0</v>
      </c>
      <c r="F7" s="104">
        <f t="shared" ref="F7:F13" si="0">C7+D7-E7</f>
        <v>202392.77</v>
      </c>
      <c r="G7" s="160">
        <v>0.1</v>
      </c>
      <c r="H7" s="104">
        <f t="shared" ref="H7:H13" si="1">F7*G7</f>
        <v>20239.277000000002</v>
      </c>
      <c r="I7" s="104">
        <f t="shared" ref="I7:I13" si="2">F7-H7</f>
        <v>182153.49299999999</v>
      </c>
    </row>
    <row r="8" spans="1:9">
      <c r="A8" s="107">
        <v>3</v>
      </c>
      <c r="B8" s="105" t="s">
        <v>92</v>
      </c>
      <c r="C8" s="104">
        <v>39541.480000000003</v>
      </c>
      <c r="D8" s="104">
        <f>'R&amp;P'!J49+'R&amp;P'!J50</f>
        <v>38717</v>
      </c>
      <c r="E8" s="104">
        <v>0</v>
      </c>
      <c r="F8" s="104">
        <f t="shared" si="0"/>
        <v>78258.48000000001</v>
      </c>
      <c r="G8" s="160">
        <v>0.25</v>
      </c>
      <c r="H8" s="104">
        <f t="shared" si="1"/>
        <v>19564.620000000003</v>
      </c>
      <c r="I8" s="104">
        <f t="shared" si="2"/>
        <v>58693.860000000008</v>
      </c>
    </row>
    <row r="9" spans="1:9">
      <c r="A9" s="107">
        <v>4</v>
      </c>
      <c r="B9" s="105" t="s">
        <v>93</v>
      </c>
      <c r="C9" s="104">
        <v>151544.57999999999</v>
      </c>
      <c r="D9" s="104">
        <f>'R&amp;P'!J45</f>
        <v>116650</v>
      </c>
      <c r="E9" s="104">
        <v>0</v>
      </c>
      <c r="F9" s="104">
        <f t="shared" si="0"/>
        <v>268194.57999999996</v>
      </c>
      <c r="G9" s="160">
        <v>0.15</v>
      </c>
      <c r="H9" s="104">
        <f t="shared" si="1"/>
        <v>40229.186999999991</v>
      </c>
      <c r="I9" s="104">
        <f t="shared" si="2"/>
        <v>227965.39299999998</v>
      </c>
    </row>
    <row r="10" spans="1:9">
      <c r="A10" s="107">
        <v>5</v>
      </c>
      <c r="B10" s="105" t="s">
        <v>94</v>
      </c>
      <c r="C10" s="104">
        <v>2529675</v>
      </c>
      <c r="D10" s="104">
        <f>'R&amp;P'!J53</f>
        <v>370353</v>
      </c>
      <c r="E10" s="104">
        <v>0</v>
      </c>
      <c r="F10" s="104">
        <f t="shared" si="0"/>
        <v>2900028</v>
      </c>
      <c r="G10" s="160">
        <v>0</v>
      </c>
      <c r="H10" s="104">
        <f t="shared" si="1"/>
        <v>0</v>
      </c>
      <c r="I10" s="104">
        <f t="shared" si="2"/>
        <v>2900028</v>
      </c>
    </row>
    <row r="11" spans="1:9">
      <c r="A11" s="107">
        <v>6</v>
      </c>
      <c r="B11" s="105" t="s">
        <v>210</v>
      </c>
      <c r="C11" s="104">
        <v>464989.6</v>
      </c>
      <c r="D11" s="104">
        <f>'R&amp;P'!J42</f>
        <v>0</v>
      </c>
      <c r="E11" s="104"/>
      <c r="F11" s="104">
        <f t="shared" si="0"/>
        <v>464989.6</v>
      </c>
      <c r="G11" s="160">
        <v>0.15</v>
      </c>
      <c r="H11" s="104">
        <f t="shared" si="1"/>
        <v>69748.439999999988</v>
      </c>
      <c r="I11" s="104">
        <f t="shared" si="2"/>
        <v>395241.16</v>
      </c>
    </row>
    <row r="12" spans="1:9">
      <c r="A12" s="140">
        <v>7</v>
      </c>
      <c r="B12" s="161" t="s">
        <v>211</v>
      </c>
      <c r="C12" s="104">
        <v>736032.12</v>
      </c>
      <c r="D12" s="104">
        <f>'R&amp;P'!J46</f>
        <v>19680</v>
      </c>
      <c r="E12" s="104">
        <v>0</v>
      </c>
      <c r="F12" s="104">
        <f t="shared" si="0"/>
        <v>755712.12</v>
      </c>
      <c r="G12" s="160">
        <v>0.15</v>
      </c>
      <c r="H12" s="104">
        <f t="shared" si="1"/>
        <v>113356.818</v>
      </c>
      <c r="I12" s="104">
        <f t="shared" si="2"/>
        <v>642355.30200000003</v>
      </c>
    </row>
    <row r="13" spans="1:9">
      <c r="A13" s="140">
        <v>8</v>
      </c>
      <c r="B13" s="161" t="s">
        <v>216</v>
      </c>
      <c r="C13" s="104">
        <v>0</v>
      </c>
      <c r="D13" s="108">
        <f>'R&amp;P'!J43+'R&amp;P'!J44</f>
        <v>61300</v>
      </c>
      <c r="E13" s="108">
        <v>0</v>
      </c>
      <c r="F13" s="104">
        <f t="shared" si="0"/>
        <v>61300</v>
      </c>
      <c r="G13" s="162">
        <v>0.6</v>
      </c>
      <c r="H13" s="104">
        <f t="shared" si="1"/>
        <v>36780</v>
      </c>
      <c r="I13" s="108">
        <f t="shared" si="2"/>
        <v>24520</v>
      </c>
    </row>
    <row r="14" spans="1:9">
      <c r="A14" s="147"/>
      <c r="B14" s="147"/>
      <c r="C14" s="112">
        <f>SUM(C6:C13)</f>
        <v>4130400.5000000005</v>
      </c>
      <c r="D14" s="163">
        <f>SUM(D6:D13)</f>
        <v>606700</v>
      </c>
      <c r="E14" s="163">
        <f>SUM(E6:E13)</f>
        <v>0</v>
      </c>
      <c r="F14" s="163">
        <f>SUM(F6:F13)</f>
        <v>4737100.5</v>
      </c>
      <c r="G14" s="164"/>
      <c r="H14" s="112">
        <f>SUM(H6:H13)</f>
        <v>300852.0845</v>
      </c>
      <c r="I14" s="163">
        <f>SUM(I6:I13)</f>
        <v>4436248.4155000001</v>
      </c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2014-09-04T08:09:41Z</dcterms:modified>
</cp:coreProperties>
</file>